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41eba2e8157dd5/Documentos/Plan de Trabajo de Grado/Anexos/"/>
    </mc:Choice>
  </mc:AlternateContent>
  <xr:revisionPtr revIDLastSave="0" documentId="8_{A3A0092D-58EF-4847-8767-9AEAAE61BCEB}" xr6:coauthVersionLast="47" xr6:coauthVersionMax="47" xr10:uidLastSave="{00000000-0000-0000-0000-000000000000}"/>
  <bookViews>
    <workbookView xWindow="-120" yWindow="-120" windowWidth="20730" windowHeight="11160" firstSheet="1" activeTab="3" xr2:uid="{68117D96-C043-43F8-80DE-FFF4A6B03438}"/>
  </bookViews>
  <sheets>
    <sheet name="Reporte procesos vigentes 68001" sheetId="1" r:id="rId1"/>
    <sheet name="Limpieza de datos" sheetId="2" r:id="rId2"/>
    <sheet name="Agrupación de Procesos" sheetId="3" r:id="rId3"/>
    <sheet name="Terminos de Ejecución" sheetId="4" r:id="rId4"/>
  </sheets>
  <definedNames>
    <definedName name="_xlnm._FilterDatabase" localSheetId="1" hidden="1">'Limpieza de datos'!$D$2:$D$224</definedName>
    <definedName name="_xlnm.Extract" localSheetId="1">'Limpieza de datos'!$N$6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5" i="4"/>
  <c r="C16" i="4"/>
  <c r="C17" i="4"/>
  <c r="C14" i="4"/>
  <c r="C13" i="4"/>
  <c r="C12" i="4"/>
  <c r="C11" i="4"/>
  <c r="C10" i="4"/>
  <c r="C9" i="4"/>
  <c r="C8" i="4"/>
  <c r="C7" i="4"/>
  <c r="C6" i="4"/>
  <c r="C5" i="4"/>
  <c r="C4" i="4"/>
  <c r="C3" i="4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4" i="3"/>
  <c r="D6" i="3"/>
  <c r="D7" i="3"/>
  <c r="D8" i="3"/>
  <c r="D9" i="3"/>
  <c r="D10" i="3"/>
  <c r="D11" i="3"/>
  <c r="D12" i="3"/>
  <c r="D13" i="3"/>
  <c r="D14" i="3" s="1"/>
  <c r="D15" i="3" s="1"/>
  <c r="D16" i="3" s="1"/>
  <c r="D17" i="3" s="1"/>
  <c r="D18" i="3" s="1"/>
  <c r="D19" i="3" s="1"/>
  <c r="D5" i="3"/>
  <c r="D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4" i="3"/>
  <c r="C5" i="3"/>
  <c r="C8" i="3"/>
  <c r="C7" i="3"/>
  <c r="C6" i="3"/>
  <c r="C9" i="3"/>
  <c r="C10" i="3"/>
  <c r="C11" i="3"/>
  <c r="C12" i="3"/>
  <c r="C13" i="3"/>
  <c r="C14" i="3"/>
  <c r="C15" i="3"/>
  <c r="C16" i="3"/>
  <c r="C17" i="3"/>
  <c r="C18" i="3"/>
  <c r="C19" i="3"/>
  <c r="O36" i="2"/>
  <c r="C4" i="3"/>
  <c r="Q7" i="2"/>
  <c r="Q12" i="2"/>
  <c r="Q27" i="2"/>
  <c r="Q22" i="2"/>
  <c r="Q13" i="2"/>
  <c r="Q33" i="2"/>
  <c r="Q23" i="2"/>
  <c r="Q31" i="2"/>
  <c r="Q24" i="2"/>
  <c r="Q11" i="2"/>
  <c r="Q18" i="2"/>
  <c r="Q14" i="2"/>
  <c r="Q30" i="2"/>
  <c r="G181" i="2"/>
  <c r="K13" i="2" s="1"/>
  <c r="G159" i="2"/>
  <c r="K12" i="2" s="1"/>
  <c r="G127" i="2"/>
  <c r="K11" i="2" s="1"/>
  <c r="G102" i="2"/>
  <c r="K10" i="2" s="1"/>
  <c r="G54" i="2"/>
  <c r="K9" i="2" s="1"/>
  <c r="G36" i="2"/>
  <c r="K8" i="2" s="1"/>
  <c r="G25" i="2"/>
  <c r="K7" i="2" s="1"/>
  <c r="G2" i="2"/>
  <c r="K6" i="2" s="1"/>
  <c r="C20" i="3" l="1"/>
  <c r="Q15" i="2"/>
  <c r="Q16" i="2"/>
  <c r="Q26" i="2"/>
  <c r="Q32" i="2"/>
  <c r="Q29" i="2"/>
  <c r="Q17" i="2"/>
  <c r="Q8" i="2"/>
  <c r="Q28" i="2"/>
  <c r="Q21" i="2"/>
  <c r="Q9" i="2"/>
  <c r="Q10" i="2"/>
  <c r="Q19" i="2"/>
  <c r="Q25" i="2"/>
  <c r="Q20" i="2"/>
  <c r="Q6" i="2"/>
  <c r="P6" i="2" s="1"/>
  <c r="Q35" i="2"/>
  <c r="Q34" i="2"/>
  <c r="K14" i="2"/>
  <c r="P7" i="2" l="1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</calcChain>
</file>

<file path=xl/sharedStrings.xml><?xml version="1.0" encoding="utf-8"?>
<sst xmlns="http://schemas.openxmlformats.org/spreadsheetml/2006/main" count="2830" uniqueCount="137">
  <si>
    <t>Reporte procesos vigentes Filtros por:Tribunal Administrativo 000 Administrativo Oralidad</t>
  </si>
  <si>
    <t>Reg</t>
  </si>
  <si>
    <t>Dependencia</t>
  </si>
  <si>
    <t>Ponente</t>
  </si>
  <si>
    <t>Clase</t>
  </si>
  <si>
    <t>Vigente</t>
  </si>
  <si>
    <t>Totales</t>
  </si>
  <si>
    <t>Sin Especialidad</t>
  </si>
  <si>
    <t>TEMPORAL IZQUIERDO</t>
  </si>
  <si>
    <t>ACCIONES DE TUTELA</t>
  </si>
  <si>
    <t>SI</t>
  </si>
  <si>
    <t>IVÁN FERNANDO PRADA MACÍAS</t>
  </si>
  <si>
    <t>Acción de Reparación Directa</t>
  </si>
  <si>
    <t>SOLANGE BLANCO VILLAMIZAR</t>
  </si>
  <si>
    <t>Acción de Nulidad y Restablecimiento del Derecho</t>
  </si>
  <si>
    <t>Administrativo</t>
  </si>
  <si>
    <t>Administrador del Sistema</t>
  </si>
  <si>
    <t>ALVARO AUGUSTO ORTIZ RODRIGUEZ</t>
  </si>
  <si>
    <t>ALVARO AUGUSTO ORTIZ RODRIGUEZ (CONJUEZ)</t>
  </si>
  <si>
    <t>ARTURO MANTILLA GOMEZ (conjuez)</t>
  </si>
  <si>
    <t>Conciliación</t>
  </si>
  <si>
    <t>CARLOS MAURICIO SERRANO GUTIERREZ (conjuez)</t>
  </si>
  <si>
    <t>CARMEN CECILIA PLATA JIMENEZ</t>
  </si>
  <si>
    <t>Acción Contractual</t>
  </si>
  <si>
    <t>Acción de Nulidad</t>
  </si>
  <si>
    <t>Acción de Repetición</t>
  </si>
  <si>
    <t>Acción de Revisión</t>
  </si>
  <si>
    <t>Acción Reivindicatoria</t>
  </si>
  <si>
    <t>Acciones Populares</t>
  </si>
  <si>
    <t>CONFLICTO DE COMPETENCIA</t>
  </si>
  <si>
    <t>DESPACHOS COMISORIOS</t>
  </si>
  <si>
    <t>Electorales</t>
  </si>
  <si>
    <t>Revisión de Acuerdos</t>
  </si>
  <si>
    <t>Ejecutivo</t>
  </si>
  <si>
    <t>Restitución de Inmueble</t>
  </si>
  <si>
    <t>CLAUDIA PATRICIA PEÑUELA ARCE</t>
  </si>
  <si>
    <t>CONJUEZ ILEANA MARIA BOADA HARKER</t>
  </si>
  <si>
    <t>CONJUEZ JOSE LUIS ARIAS REY</t>
  </si>
  <si>
    <t>CONJUEZ MARIA EUGENIA ALBA CASTELLANOS</t>
  </si>
  <si>
    <t>CONJUEZ MAURICIO ENRIQUE RODRIGUEZ DELGADO</t>
  </si>
  <si>
    <t>CONJUEZ ROMAN ANDRES VELASQUEZ CALDERON</t>
  </si>
  <si>
    <t>CONJUEZ SONIA PATRICIA OLIVELLA GUARIN</t>
  </si>
  <si>
    <t>Acción de Grupo</t>
  </si>
  <si>
    <t>CONJUEZ YESID ALBEIRO SANCHEZ SANDOVAL</t>
  </si>
  <si>
    <t>Consulta Tribunal Adminstrativo</t>
  </si>
  <si>
    <t>Tutelas</t>
  </si>
  <si>
    <t>DIGNA MARIA GUERRA PICON</t>
  </si>
  <si>
    <t>Acción de Lesividad</t>
  </si>
  <si>
    <t>Recurso Extraordinario de Revisión</t>
  </si>
  <si>
    <t>EDGAR PACHON ARCINIEGAS</t>
  </si>
  <si>
    <t>ELSA BEATRIZ MARTINEZ RUEDA</t>
  </si>
  <si>
    <t>HENRY ALDEMAR BARRETO MOGOLLON</t>
  </si>
  <si>
    <t>Pago por Consignación</t>
  </si>
  <si>
    <t>IVAN MAURICIO MENDOZA SAAVEDRA</t>
  </si>
  <si>
    <t>JAIME ENRIQUE RODRIGUEZ NAVAS (conjuez)</t>
  </si>
  <si>
    <t>JAIRO HERNAN RUIZ RUEDA (conjuez)</t>
  </si>
  <si>
    <t>JULIO EDDISON RAMOS SALAZAR</t>
  </si>
  <si>
    <t>JULIO EDISSON RAMOS SALAZAR</t>
  </si>
  <si>
    <t>MARIA DEL ROSARIO RODRIGUEZ SAIZ</t>
  </si>
  <si>
    <t>Acción Disciplinaria</t>
  </si>
  <si>
    <t>MARIA EUGENIA ALBA CASTELLANOS</t>
  </si>
  <si>
    <t>MARIA EUGENIA ALBA CASTELLANOS (CONJUEZ)</t>
  </si>
  <si>
    <t>MAURICIO ENRIQUE RODRIGUEZ DELGADO (CONJUEZ)</t>
  </si>
  <si>
    <t>MILCIADES RODRIGUEZ QUINTERO</t>
  </si>
  <si>
    <t>NATHALIA RODRIGUEZ DUARTE</t>
  </si>
  <si>
    <t>EMPLEADOS</t>
  </si>
  <si>
    <t>NELLY MARITZA GONZALEZ JAIMES</t>
  </si>
  <si>
    <t>RUFO ARTURO CARVAJAL ARGOTI</t>
  </si>
  <si>
    <t>Acciones de Cumplimiento</t>
  </si>
  <si>
    <t>Habeas Corpus</t>
  </si>
  <si>
    <t>Perdida de Investidura</t>
  </si>
  <si>
    <t>Sin Tipo de Proceso</t>
  </si>
  <si>
    <t>TRIBUNAL ADMINISTRATIVO 000 ADMINISTRATIVO DE BUCARAMANGA</t>
  </si>
  <si>
    <t>WILBER ARMANDO ACEVEDO LEON</t>
  </si>
  <si>
    <t>WILBER ARMANDO ACEVEDO LEÓN</t>
  </si>
  <si>
    <t>Administrativo Oralidad</t>
  </si>
  <si>
    <t>Incidente de Inpedimento</t>
  </si>
  <si>
    <t>Recurso de Insistencia</t>
  </si>
  <si>
    <t>CLAUDIA XIMENA ARDILA PEREZ</t>
  </si>
  <si>
    <t>CONJUEZ ETHEL CECILIA MESA DE MARIÑO</t>
  </si>
  <si>
    <t>CONJUEZ EYNI PATRICIA APONTE DUARTE</t>
  </si>
  <si>
    <t>CONJUEZ FERNANDO ARIZA OLARTE</t>
  </si>
  <si>
    <t>CONJUEZ JAIRO HERNAN RUIZ RUEDA</t>
  </si>
  <si>
    <t>CONJUEZ JAVIER AUGUSTO BUITRAGO REY</t>
  </si>
  <si>
    <t>CONJUEZ JAVIER ORTIZ DEL VALLE</t>
  </si>
  <si>
    <t>CONJUEZ JEYSER MAURICIO RODRIGUEZ BALAGUERA</t>
  </si>
  <si>
    <t>CONJUEZ JORGE ALBERTO VERA VILLAMIZAR</t>
  </si>
  <si>
    <t>CONJUEZ JORGE CARLOS OROZCO CAMACHO</t>
  </si>
  <si>
    <t>CONJUEZ LUZ MARINA BERMUDEZ LOZANO</t>
  </si>
  <si>
    <t>CONJUEZ MARIA DEL PILAR ZAPATA DURAN</t>
  </si>
  <si>
    <t>CONJUEZ MARIA DEL PILAR ZAPATA DURAN </t>
  </si>
  <si>
    <t>CONJUEZ OSCAR JAVIER ARIAS FERREIRA</t>
  </si>
  <si>
    <t>CONJUEZ OSCAR MAURICIO ORTIZ BAUTISTA</t>
  </si>
  <si>
    <t>CONJUEZ RAFAEL ANTONIO PLAZAS NIÑO</t>
  </si>
  <si>
    <t>CONJUEZ ROBERTO PABLO BELTRAN FLOREZ</t>
  </si>
  <si>
    <t>CONJUEZ SILVIA JULIANA JAIMES OCHOA</t>
  </si>
  <si>
    <t>CONUEZ LAURA ELSA GAMARRA DE NORIEGA</t>
  </si>
  <si>
    <t>DANIELA CAROLINA VILLARREAL IBAÑEZ</t>
  </si>
  <si>
    <t>FRANCY DEL PILAR PINILLA PEDRAZA</t>
  </si>
  <si>
    <t>Control Previo de Constitucionalidad</t>
  </si>
  <si>
    <t>IVAN FERNANDO PRADA MACIAS</t>
  </si>
  <si>
    <t>Control Inmediato de Legalidad</t>
  </si>
  <si>
    <t>Derecho de Petición</t>
  </si>
  <si>
    <t>Acción de Nulidad Contra Actos Electorales</t>
  </si>
  <si>
    <t>JAIRO HERNAN RUIZ RUEDA</t>
  </si>
  <si>
    <t>JAVIER ORTIZ DEL VALLE</t>
  </si>
  <si>
    <t>JUEZ ADHOC</t>
  </si>
  <si>
    <t>JUEZ ADHOC GERSON VEGA VARGAS</t>
  </si>
  <si>
    <t>JUEZ ADHOC OLGA LUCIA GOMEZ SALAZAR</t>
  </si>
  <si>
    <t>MARIA EUGENIA ALBA CASTELLANOS (Conjuez)</t>
  </si>
  <si>
    <t>MAURICIO ENRIQUE RODRIGUEZ DELGADO</t>
  </si>
  <si>
    <t>Peticiones</t>
  </si>
  <si>
    <t>Acción de Nulidad por Inconstitucionalidad</t>
  </si>
  <si>
    <t>Habeas Corpus (Impugnación)</t>
  </si>
  <si>
    <t>SONIA PATRICIA OLIVELLA GUARIN (conjuez)</t>
  </si>
  <si>
    <t>Verbal Sumario</t>
  </si>
  <si>
    <t>Jurisdicción Coactiva</t>
  </si>
  <si>
    <t>Recurso de Anulación Arbitral</t>
  </si>
  <si>
    <t>YOLIMA RAFAELA ROMERO SERRANO</t>
  </si>
  <si>
    <t>Totales por Magistrado</t>
  </si>
  <si>
    <t>TOTAL</t>
  </si>
  <si>
    <t>Totales por clase</t>
  </si>
  <si>
    <t>Ponderación acumulada</t>
  </si>
  <si>
    <t>Ponderación</t>
  </si>
  <si>
    <t>Ordinario</t>
  </si>
  <si>
    <t>Especial</t>
  </si>
  <si>
    <t>Constitucional</t>
  </si>
  <si>
    <t>N/A</t>
  </si>
  <si>
    <t>Revisiones de acuerdo</t>
  </si>
  <si>
    <t>Consulta incidente desacato</t>
  </si>
  <si>
    <t>Tipo de Proceso</t>
  </si>
  <si>
    <t>Proceso</t>
  </si>
  <si>
    <t>Total</t>
  </si>
  <si>
    <t>Ponderación Acumulada</t>
  </si>
  <si>
    <t>Terminos de ejecución</t>
  </si>
  <si>
    <t>Unidad</t>
  </si>
  <si>
    <t>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</si>
</sst>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10"/>
      <color rgb="FF284775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center" wrapText="1"/>
    </xf>
    <xf numFmtId="0" fontId="6" fillId="4" borderId="0" xfId="0" applyFont="1" applyFill="1" applyAlignment="1">
      <alignment horizontal="left" wrapText="1"/>
    </xf>
    <xf numFmtId="0" fontId="4" fillId="4" borderId="0" xfId="0" applyFont="1" applyFill="1" applyAlignment="1">
      <alignment horizontal="left" wrapText="1"/>
    </xf>
    <xf numFmtId="0" fontId="6" fillId="4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4" fillId="4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 wrapText="1"/>
    </xf>
    <xf numFmtId="164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7" fillId="3" borderId="0" xfId="0" applyFont="1" applyFill="1" applyAlignment="1">
      <alignment horizontal="left" wrapText="1"/>
    </xf>
    <xf numFmtId="0" fontId="0" fillId="5" borderId="0" xfId="0" applyFill="1" applyAlignment="1">
      <alignment horizontal="center"/>
    </xf>
    <xf numFmtId="10" fontId="0" fillId="0" borderId="0" xfId="1" applyNumberFormat="1" applyFont="1"/>
    <xf numFmtId="164" fontId="0" fillId="0" borderId="0" xfId="1" applyNumberFormat="1" applyFont="1"/>
    <xf numFmtId="0" fontId="4" fillId="6" borderId="0" xfId="0" applyFont="1" applyFill="1" applyAlignment="1">
      <alignment horizontal="center" wrapText="1"/>
    </xf>
    <xf numFmtId="0" fontId="0" fillId="6" borderId="0" xfId="0" applyFill="1" applyAlignment="1">
      <alignment horizontal="center"/>
    </xf>
    <xf numFmtId="164" fontId="0" fillId="6" borderId="0" xfId="1" applyNumberFormat="1" applyFont="1" applyFill="1"/>
    <xf numFmtId="10" fontId="0" fillId="6" borderId="0" xfId="1" applyNumberFormat="1" applyFont="1" applyFill="1"/>
    <xf numFmtId="0" fontId="0" fillId="0" borderId="0" xfId="0" applyAlignment="1">
      <alignment horizontal="center" vertical="center"/>
    </xf>
    <xf numFmtId="0" fontId="4" fillId="4" borderId="2" xfId="0" applyFont="1" applyFill="1" applyBorder="1" applyAlignment="1">
      <alignment horizontal="center" wrapText="1"/>
    </xf>
    <xf numFmtId="2" fontId="4" fillId="4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wrapText="1"/>
    </xf>
    <xf numFmtId="0" fontId="4" fillId="7" borderId="2" xfId="0" applyFont="1" applyFill="1" applyBorder="1" applyAlignment="1">
      <alignment horizontal="center" wrapText="1"/>
    </xf>
    <xf numFmtId="2" fontId="4" fillId="7" borderId="2" xfId="0" applyNumberFormat="1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84775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84775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84775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666666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84775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family val="2"/>
        <scheme val="none"/>
      </font>
      <fill>
        <patternFill patternType="solid">
          <fgColor indexed="64"/>
          <bgColor rgb="FF5D7B9D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Pareto de clases de procesos a 17 de</a:t>
            </a:r>
            <a:r>
              <a:rPr lang="es-CO" baseline="0"/>
              <a:t> enero de 2023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'Limpieza de datos'!$O$5</c:f>
              <c:strCache>
                <c:ptCount val="1"/>
                <c:pt idx="0">
                  <c:v>Totales por clase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'Limpieza de datos'!$N$6:$N$35</c:f>
              <c:strCache>
                <c:ptCount val="30"/>
                <c:pt idx="0">
                  <c:v>Acción de Nulidad y Restablecimiento del Derecho</c:v>
                </c:pt>
                <c:pt idx="1">
                  <c:v>Acción de Reparación Directa</c:v>
                </c:pt>
                <c:pt idx="2">
                  <c:v>Acciones Populares</c:v>
                </c:pt>
                <c:pt idx="3">
                  <c:v>Ejecutivo</c:v>
                </c:pt>
                <c:pt idx="4">
                  <c:v>ACCIONES DE TUTELA</c:v>
                </c:pt>
                <c:pt idx="5">
                  <c:v>Acción Contractual</c:v>
                </c:pt>
                <c:pt idx="6">
                  <c:v>Acción de Repetición</c:v>
                </c:pt>
                <c:pt idx="7">
                  <c:v>Control Inmediato de Legalidad</c:v>
                </c:pt>
                <c:pt idx="8">
                  <c:v>Acción de Nulidad</c:v>
                </c:pt>
                <c:pt idx="9">
                  <c:v>Revisión de Acuerdos</c:v>
                </c:pt>
                <c:pt idx="10">
                  <c:v>Habeas Corpus</c:v>
                </c:pt>
                <c:pt idx="11">
                  <c:v>Electorales</c:v>
                </c:pt>
                <c:pt idx="12">
                  <c:v>Acción de Grupo</c:v>
                </c:pt>
                <c:pt idx="13">
                  <c:v>Recurso de Insistencia</c:v>
                </c:pt>
                <c:pt idx="14">
                  <c:v>Acciones de Cumplimiento</c:v>
                </c:pt>
                <c:pt idx="15">
                  <c:v>Recurso Extraordinario de Revisión</c:v>
                </c:pt>
                <c:pt idx="16">
                  <c:v>CONFLICTO DE COMPETENCIA</c:v>
                </c:pt>
                <c:pt idx="17">
                  <c:v>Incidente de Inpedimento</c:v>
                </c:pt>
                <c:pt idx="18">
                  <c:v>Perdida de Investidura</c:v>
                </c:pt>
                <c:pt idx="19">
                  <c:v>DESPACHOS COMISORIOS</c:v>
                </c:pt>
                <c:pt idx="20">
                  <c:v>Conciliación</c:v>
                </c:pt>
                <c:pt idx="21">
                  <c:v>Acción de Revisión</c:v>
                </c:pt>
                <c:pt idx="22">
                  <c:v>Acción de Nulidad Contra Actos Electorales</c:v>
                </c:pt>
                <c:pt idx="23">
                  <c:v>Restitución de Inmueble</c:v>
                </c:pt>
                <c:pt idx="24">
                  <c:v>Acción Disciplinaria</c:v>
                </c:pt>
                <c:pt idx="25">
                  <c:v>Pago por Consignación</c:v>
                </c:pt>
                <c:pt idx="26">
                  <c:v>Acción de Nulidad por Inconstitucionalidad</c:v>
                </c:pt>
                <c:pt idx="27">
                  <c:v>Control Previo de Constitucionalidad</c:v>
                </c:pt>
                <c:pt idx="28">
                  <c:v>Derecho de Petición</c:v>
                </c:pt>
                <c:pt idx="29">
                  <c:v>Peticiones</c:v>
                </c:pt>
              </c:strCache>
            </c:strRef>
          </c:cat>
          <c:val>
            <c:numRef>
              <c:f>'Limpieza de datos'!$O$6:$O$35</c:f>
              <c:numCache>
                <c:formatCode>General</c:formatCode>
                <c:ptCount val="30"/>
                <c:pt idx="0">
                  <c:v>4059</c:v>
                </c:pt>
                <c:pt idx="1">
                  <c:v>984</c:v>
                </c:pt>
                <c:pt idx="2">
                  <c:v>458</c:v>
                </c:pt>
                <c:pt idx="3">
                  <c:v>396</c:v>
                </c:pt>
                <c:pt idx="4">
                  <c:v>343</c:v>
                </c:pt>
                <c:pt idx="5">
                  <c:v>192</c:v>
                </c:pt>
                <c:pt idx="6">
                  <c:v>132</c:v>
                </c:pt>
                <c:pt idx="7">
                  <c:v>117</c:v>
                </c:pt>
                <c:pt idx="8">
                  <c:v>114</c:v>
                </c:pt>
                <c:pt idx="9">
                  <c:v>40</c:v>
                </c:pt>
                <c:pt idx="10">
                  <c:v>37</c:v>
                </c:pt>
                <c:pt idx="11">
                  <c:v>36</c:v>
                </c:pt>
                <c:pt idx="12">
                  <c:v>29</c:v>
                </c:pt>
                <c:pt idx="13">
                  <c:v>26</c:v>
                </c:pt>
                <c:pt idx="14">
                  <c:v>23</c:v>
                </c:pt>
                <c:pt idx="15">
                  <c:v>23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16</c:v>
                </c:pt>
                <c:pt idx="20">
                  <c:v>11</c:v>
                </c:pt>
                <c:pt idx="21">
                  <c:v>9</c:v>
                </c:pt>
                <c:pt idx="22">
                  <c:v>8</c:v>
                </c:pt>
                <c:pt idx="23">
                  <c:v>4</c:v>
                </c:pt>
                <c:pt idx="24">
                  <c:v>2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07-4AD1-BF76-218664BC2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4017168"/>
        <c:axId val="1474015504"/>
      </c:barChart>
      <c:lineChart>
        <c:grouping val="standard"/>
        <c:varyColors val="0"/>
        <c:ser>
          <c:idx val="1"/>
          <c:order val="1"/>
          <c:tx>
            <c:strRef>
              <c:f>'Limpieza de datos'!$P$5</c:f>
              <c:strCache>
                <c:ptCount val="1"/>
                <c:pt idx="0">
                  <c:v>Ponderación acumulada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'Limpieza de datos'!$N$6:$N$35</c:f>
              <c:strCache>
                <c:ptCount val="30"/>
                <c:pt idx="0">
                  <c:v>Acción de Nulidad y Restablecimiento del Derecho</c:v>
                </c:pt>
                <c:pt idx="1">
                  <c:v>Acción de Reparación Directa</c:v>
                </c:pt>
                <c:pt idx="2">
                  <c:v>Acciones Populares</c:v>
                </c:pt>
                <c:pt idx="3">
                  <c:v>Ejecutivo</c:v>
                </c:pt>
                <c:pt idx="4">
                  <c:v>ACCIONES DE TUTELA</c:v>
                </c:pt>
                <c:pt idx="5">
                  <c:v>Acción Contractual</c:v>
                </c:pt>
                <c:pt idx="6">
                  <c:v>Acción de Repetición</c:v>
                </c:pt>
                <c:pt idx="7">
                  <c:v>Control Inmediato de Legalidad</c:v>
                </c:pt>
                <c:pt idx="8">
                  <c:v>Acción de Nulidad</c:v>
                </c:pt>
                <c:pt idx="9">
                  <c:v>Revisión de Acuerdos</c:v>
                </c:pt>
                <c:pt idx="10">
                  <c:v>Habeas Corpus</c:v>
                </c:pt>
                <c:pt idx="11">
                  <c:v>Electorales</c:v>
                </c:pt>
                <c:pt idx="12">
                  <c:v>Acción de Grupo</c:v>
                </c:pt>
                <c:pt idx="13">
                  <c:v>Recurso de Insistencia</c:v>
                </c:pt>
                <c:pt idx="14">
                  <c:v>Acciones de Cumplimiento</c:v>
                </c:pt>
                <c:pt idx="15">
                  <c:v>Recurso Extraordinario de Revisión</c:v>
                </c:pt>
                <c:pt idx="16">
                  <c:v>CONFLICTO DE COMPETENCIA</c:v>
                </c:pt>
                <c:pt idx="17">
                  <c:v>Incidente de Inpedimento</c:v>
                </c:pt>
                <c:pt idx="18">
                  <c:v>Perdida de Investidura</c:v>
                </c:pt>
                <c:pt idx="19">
                  <c:v>DESPACHOS COMISORIOS</c:v>
                </c:pt>
                <c:pt idx="20">
                  <c:v>Conciliación</c:v>
                </c:pt>
                <c:pt idx="21">
                  <c:v>Acción de Revisión</c:v>
                </c:pt>
                <c:pt idx="22">
                  <c:v>Acción de Nulidad Contra Actos Electorales</c:v>
                </c:pt>
                <c:pt idx="23">
                  <c:v>Restitución de Inmueble</c:v>
                </c:pt>
                <c:pt idx="24">
                  <c:v>Acción Disciplinaria</c:v>
                </c:pt>
                <c:pt idx="25">
                  <c:v>Pago por Consignación</c:v>
                </c:pt>
                <c:pt idx="26">
                  <c:v>Acción de Nulidad por Inconstitucionalidad</c:v>
                </c:pt>
                <c:pt idx="27">
                  <c:v>Control Previo de Constitucionalidad</c:v>
                </c:pt>
                <c:pt idx="28">
                  <c:v>Derecho de Petición</c:v>
                </c:pt>
                <c:pt idx="29">
                  <c:v>Peticiones</c:v>
                </c:pt>
              </c:strCache>
            </c:strRef>
          </c:cat>
          <c:val>
            <c:numRef>
              <c:f>'Limpieza de datos'!$P$6:$P$35</c:f>
              <c:numCache>
                <c:formatCode>0.000%</c:formatCode>
                <c:ptCount val="30"/>
                <c:pt idx="0">
                  <c:v>0.57290049400141141</c:v>
                </c:pt>
                <c:pt idx="1">
                  <c:v>0.71178546224417782</c:v>
                </c:pt>
                <c:pt idx="2">
                  <c:v>0.77642907551164431</c:v>
                </c:pt>
                <c:pt idx="3">
                  <c:v>0.83232180663373323</c:v>
                </c:pt>
                <c:pt idx="4">
                  <c:v>0.88073394495412849</c:v>
                </c:pt>
                <c:pt idx="5">
                  <c:v>0.90783345095271706</c:v>
                </c:pt>
                <c:pt idx="6">
                  <c:v>0.9264643613267467</c:v>
                </c:pt>
                <c:pt idx="7">
                  <c:v>0.94297812279463655</c:v>
                </c:pt>
                <c:pt idx="8">
                  <c:v>0.95906845448129852</c:v>
                </c:pt>
                <c:pt idx="9">
                  <c:v>0.96471418489767113</c:v>
                </c:pt>
                <c:pt idx="10">
                  <c:v>0.96993648553281586</c:v>
                </c:pt>
                <c:pt idx="11">
                  <c:v>0.97501764290755122</c:v>
                </c:pt>
                <c:pt idx="12">
                  <c:v>0.97911079745942131</c:v>
                </c:pt>
                <c:pt idx="13">
                  <c:v>0.98278052223006351</c:v>
                </c:pt>
                <c:pt idx="14">
                  <c:v>0.98602681721947771</c:v>
                </c:pt>
                <c:pt idx="15">
                  <c:v>0.98927311220889202</c:v>
                </c:pt>
                <c:pt idx="16">
                  <c:v>0.99195483415666907</c:v>
                </c:pt>
                <c:pt idx="17">
                  <c:v>0.99463655610444612</c:v>
                </c:pt>
                <c:pt idx="18">
                  <c:v>0.99731827805222317</c:v>
                </c:pt>
                <c:pt idx="19">
                  <c:v>0.99957657021877222</c:v>
                </c:pt>
                <c:pt idx="20">
                  <c:v>1.0011291460832747</c:v>
                </c:pt>
                <c:pt idx="21">
                  <c:v>1.0023994354269585</c:v>
                </c:pt>
                <c:pt idx="22">
                  <c:v>1.0035285815102331</c:v>
                </c:pt>
                <c:pt idx="23">
                  <c:v>1.0040931545518703</c:v>
                </c:pt>
                <c:pt idx="24">
                  <c:v>1.0043754410726891</c:v>
                </c:pt>
                <c:pt idx="25">
                  <c:v>1.0046577275935076</c:v>
                </c:pt>
                <c:pt idx="26">
                  <c:v>1.0047988708539168</c:v>
                </c:pt>
                <c:pt idx="27">
                  <c:v>1.0049400141143261</c:v>
                </c:pt>
                <c:pt idx="28">
                  <c:v>1.0050811573747354</c:v>
                </c:pt>
                <c:pt idx="29">
                  <c:v>1.0052223006351446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07-4AD1-BF76-218664BC2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017584"/>
        <c:axId val="1474016752"/>
      </c:lineChart>
      <c:catAx>
        <c:axId val="147401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4015504"/>
        <c:crosses val="autoZero"/>
        <c:auto val="1"/>
        <c:lblAlgn val="ctr"/>
        <c:lblOffset val="100"/>
        <c:noMultiLvlLbl val="0"/>
      </c:catAx>
      <c:valAx>
        <c:axId val="147401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4017168"/>
        <c:crosses val="autoZero"/>
        <c:crossBetween val="between"/>
      </c:valAx>
      <c:valAx>
        <c:axId val="1474016752"/>
        <c:scaling>
          <c:orientation val="minMax"/>
        </c:scaling>
        <c:delete val="0"/>
        <c:axPos val="r"/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4017584"/>
        <c:crosses val="max"/>
        <c:crossBetween val="between"/>
      </c:valAx>
      <c:catAx>
        <c:axId val="14740175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7401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Pareto de procesos clasificados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'Agrupación de Procesos'!$C$3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'Agrupación de Procesos'!$B$4:$B$19</c:f>
              <c:strCache>
                <c:ptCount val="16"/>
                <c:pt idx="0">
                  <c:v>Ordinario</c:v>
                </c:pt>
                <c:pt idx="1">
                  <c:v>Acciones Populares</c:v>
                </c:pt>
                <c:pt idx="2">
                  <c:v>Ejecutivo</c:v>
                </c:pt>
                <c:pt idx="3">
                  <c:v>ACCIONES DE TUTELA</c:v>
                </c:pt>
                <c:pt idx="4">
                  <c:v>Control Inmediato de Legalidad</c:v>
                </c:pt>
                <c:pt idx="5">
                  <c:v>Revisión de Acuerdos</c:v>
                </c:pt>
                <c:pt idx="6">
                  <c:v>Habeas Corpus</c:v>
                </c:pt>
                <c:pt idx="7">
                  <c:v>Electorales</c:v>
                </c:pt>
                <c:pt idx="8">
                  <c:v>Acción de Grupo</c:v>
                </c:pt>
                <c:pt idx="9">
                  <c:v>Recurso de Insistencia</c:v>
                </c:pt>
                <c:pt idx="10">
                  <c:v>Acciones de Cumplimiento</c:v>
                </c:pt>
                <c:pt idx="11">
                  <c:v>CONFLICTO DE COMPETENCIA</c:v>
                </c:pt>
                <c:pt idx="12">
                  <c:v>Perdida de Investidura</c:v>
                </c:pt>
                <c:pt idx="13">
                  <c:v>Conciliación</c:v>
                </c:pt>
                <c:pt idx="14">
                  <c:v>Pago por Consignación</c:v>
                </c:pt>
                <c:pt idx="15">
                  <c:v>Control Previo de Constitucionalidad</c:v>
                </c:pt>
              </c:strCache>
            </c:strRef>
          </c:cat>
          <c:val>
            <c:numRef>
              <c:f>'Agrupación de Procesos'!$C$4:$C$19</c:f>
              <c:numCache>
                <c:formatCode>General</c:formatCode>
                <c:ptCount val="16"/>
                <c:pt idx="0">
                  <c:v>5528</c:v>
                </c:pt>
                <c:pt idx="1">
                  <c:v>458</c:v>
                </c:pt>
                <c:pt idx="2">
                  <c:v>396</c:v>
                </c:pt>
                <c:pt idx="3">
                  <c:v>343</c:v>
                </c:pt>
                <c:pt idx="4">
                  <c:v>117</c:v>
                </c:pt>
                <c:pt idx="5">
                  <c:v>40</c:v>
                </c:pt>
                <c:pt idx="6">
                  <c:v>37</c:v>
                </c:pt>
                <c:pt idx="7">
                  <c:v>36</c:v>
                </c:pt>
                <c:pt idx="8">
                  <c:v>29</c:v>
                </c:pt>
                <c:pt idx="9">
                  <c:v>26</c:v>
                </c:pt>
                <c:pt idx="10">
                  <c:v>23</c:v>
                </c:pt>
                <c:pt idx="11">
                  <c:v>19</c:v>
                </c:pt>
                <c:pt idx="12">
                  <c:v>19</c:v>
                </c:pt>
                <c:pt idx="13">
                  <c:v>11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C-40C8-BBB1-68B9D168B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8270768"/>
        <c:axId val="1468271184"/>
      </c:barChart>
      <c:lineChart>
        <c:grouping val="standard"/>
        <c:varyColors val="0"/>
        <c:ser>
          <c:idx val="1"/>
          <c:order val="1"/>
          <c:tx>
            <c:strRef>
              <c:f>'Agrupación de Procesos'!$D$3</c:f>
              <c:strCache>
                <c:ptCount val="1"/>
                <c:pt idx="0">
                  <c:v>Ponderación Acumulada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'Agrupación de Procesos'!$B$4:$B$19</c:f>
              <c:strCache>
                <c:ptCount val="16"/>
                <c:pt idx="0">
                  <c:v>Ordinario</c:v>
                </c:pt>
                <c:pt idx="1">
                  <c:v>Acciones Populares</c:v>
                </c:pt>
                <c:pt idx="2">
                  <c:v>Ejecutivo</c:v>
                </c:pt>
                <c:pt idx="3">
                  <c:v>ACCIONES DE TUTELA</c:v>
                </c:pt>
                <c:pt idx="4">
                  <c:v>Control Inmediato de Legalidad</c:v>
                </c:pt>
                <c:pt idx="5">
                  <c:v>Revisión de Acuerdos</c:v>
                </c:pt>
                <c:pt idx="6">
                  <c:v>Habeas Corpus</c:v>
                </c:pt>
                <c:pt idx="7">
                  <c:v>Electorales</c:v>
                </c:pt>
                <c:pt idx="8">
                  <c:v>Acción de Grupo</c:v>
                </c:pt>
                <c:pt idx="9">
                  <c:v>Recurso de Insistencia</c:v>
                </c:pt>
                <c:pt idx="10">
                  <c:v>Acciones de Cumplimiento</c:v>
                </c:pt>
                <c:pt idx="11">
                  <c:v>CONFLICTO DE COMPETENCIA</c:v>
                </c:pt>
                <c:pt idx="12">
                  <c:v>Perdida de Investidura</c:v>
                </c:pt>
                <c:pt idx="13">
                  <c:v>Conciliación</c:v>
                </c:pt>
                <c:pt idx="14">
                  <c:v>Pago por Consignación</c:v>
                </c:pt>
                <c:pt idx="15">
                  <c:v>Control Previo de Constitucionalidad</c:v>
                </c:pt>
              </c:strCache>
            </c:strRef>
          </c:cat>
          <c:val>
            <c:numRef>
              <c:f>'Agrupación de Procesos'!$D$4:$D$19</c:f>
              <c:numCache>
                <c:formatCode>0.000%</c:formatCode>
                <c:ptCount val="16"/>
                <c:pt idx="0">
                  <c:v>0.78023994354269588</c:v>
                </c:pt>
                <c:pt idx="1">
                  <c:v>0.84488355681016236</c:v>
                </c:pt>
                <c:pt idx="2">
                  <c:v>0.90077628793225129</c:v>
                </c:pt>
                <c:pt idx="3">
                  <c:v>0.94918842625264643</c:v>
                </c:pt>
                <c:pt idx="4">
                  <c:v>0.96570218772053629</c:v>
                </c:pt>
                <c:pt idx="5">
                  <c:v>0.97134791813690891</c:v>
                </c:pt>
                <c:pt idx="6">
                  <c:v>0.97657021877205352</c:v>
                </c:pt>
                <c:pt idx="7">
                  <c:v>0.98165137614678888</c:v>
                </c:pt>
                <c:pt idx="8">
                  <c:v>0.98574453069865897</c:v>
                </c:pt>
                <c:pt idx="9">
                  <c:v>0.98941425546930117</c:v>
                </c:pt>
                <c:pt idx="10">
                  <c:v>0.99266055045871537</c:v>
                </c:pt>
                <c:pt idx="11">
                  <c:v>0.99534227240649242</c:v>
                </c:pt>
                <c:pt idx="12">
                  <c:v>0.99802399435426947</c:v>
                </c:pt>
                <c:pt idx="13">
                  <c:v>0.999576570218772</c:v>
                </c:pt>
                <c:pt idx="14">
                  <c:v>0.99985885673959063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DC-40C8-BBB1-68B9D168B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268272"/>
        <c:axId val="1468271600"/>
      </c:lineChart>
      <c:catAx>
        <c:axId val="146827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8271184"/>
        <c:crosses val="autoZero"/>
        <c:auto val="1"/>
        <c:lblAlgn val="ctr"/>
        <c:lblOffset val="100"/>
        <c:noMultiLvlLbl val="0"/>
      </c:catAx>
      <c:valAx>
        <c:axId val="146827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8270768"/>
        <c:crosses val="autoZero"/>
        <c:crossBetween val="between"/>
      </c:valAx>
      <c:valAx>
        <c:axId val="1468271600"/>
        <c:scaling>
          <c:orientation val="minMax"/>
        </c:scaling>
        <c:delete val="0"/>
        <c:axPos val="r"/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8268272"/>
        <c:crosses val="max"/>
        <c:crossBetween val="between"/>
      </c:valAx>
      <c:catAx>
        <c:axId val="1468268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68271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304800</xdr:colOff>
      <xdr:row>4</xdr:row>
      <xdr:rowOff>195262</xdr:rowOff>
    </xdr:from>
    <xdr:to>
      <xdr:col>25</xdr:col>
      <xdr:colOff>304800</xdr:colOff>
      <xdr:row>17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35BB5D-C159-34E7-05A1-2C3872D220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452437</xdr:colOff>
      <xdr:row>3</xdr:row>
      <xdr:rowOff>128587</xdr:rowOff>
    </xdr:from>
    <xdr:to>
      <xdr:col>12</xdr:col>
      <xdr:colOff>452437</xdr:colOff>
      <xdr:row>16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18A390-43FD-278B-FE0E-ECB14BAC9E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BD249C-3705-41A8-A96A-46D254D21536}" name="Tabla1" displayName="Tabla1" ref="A2:F448" totalsRowShown="0" headerRowDxfId="7" dataDxfId="6">
  <autoFilter ref="A2:F448" xr:uid="{DCBD249C-3705-41A8-A96A-46D254D21536}">
    <filterColumn colId="2">
      <filters>
        <filter val="CLAUDIA PATRICIA PEÑUELA ARCE"/>
        <filter val="CLAUDIA XIMENA ARDILA PEREZ"/>
        <filter val="FRANCY DEL PILAR PINILLA PEDRAZA"/>
        <filter val="IVAN FERNANDO PRADA MACIAS"/>
        <filter val="IVÁN FERNANDO PRADA MACÍAS"/>
        <filter val="IVAN MAURICIO MENDOZA SAAVEDRA"/>
        <filter val="JULIO EDDISON RAMOS SALAZAR"/>
        <filter val="JULIO EDISSON RAMOS SALAZAR"/>
        <filter val="MILCIADES RODRIGUEZ QUINTERO"/>
        <filter val="SOLANGE BLANCO VILLAMIZAR"/>
      </filters>
    </filterColumn>
  </autoFilter>
  <tableColumns count="6">
    <tableColumn id="1" xr3:uid="{EB5A4F85-1B94-4424-9EA9-5FB346EBCEDF}" name="Reg" dataDxfId="5"/>
    <tableColumn id="2" xr3:uid="{A5D4EFBB-A46F-42EA-84A3-C206E9A69763}" name="Dependencia" dataDxfId="4"/>
    <tableColumn id="3" xr3:uid="{1F449B9D-7547-49E9-BA3D-776742952957}" name="Ponente" dataDxfId="3"/>
    <tableColumn id="4" xr3:uid="{CF1C9C06-CA8B-45AA-8712-26B308B8483C}" name="Clase" dataDxfId="2"/>
    <tableColumn id="5" xr3:uid="{3CCB05E7-4CBB-461D-A054-528C6AACD082}" name="Vigente" dataDxfId="1"/>
    <tableColumn id="6" xr3:uid="{BDC0B092-28B1-49BA-8700-F582EDB3C14D}" name="Tot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853E0-8BEF-4321-B7DD-211DE96FB68C}">
  <dimension ref="A1:F449"/>
  <sheetViews>
    <sheetView workbookViewId="0">
      <selection activeCell="B28" sqref="B28"/>
    </sheetView>
  </sheetViews>
  <sheetFormatPr baseColWidth="10" defaultRowHeight="15" x14ac:dyDescent="0.25"/>
  <cols>
    <col min="1" max="1" width="13.42578125" style="10" customWidth="1"/>
    <col min="2" max="2" width="21.140625" style="10" customWidth="1"/>
    <col min="3" max="3" width="54.28515625" style="10" customWidth="1"/>
    <col min="4" max="4" width="50.5703125" style="10" customWidth="1"/>
    <col min="5" max="5" width="15.28515625" style="10" customWidth="1"/>
    <col min="6" max="6" width="16.140625" style="10" customWidth="1"/>
    <col min="7" max="16384" width="11.42578125" style="10"/>
  </cols>
  <sheetData>
    <row r="1" spans="1:6" x14ac:dyDescent="0.25">
      <c r="A1" s="10" t="s">
        <v>0</v>
      </c>
    </row>
    <row r="2" spans="1:6" ht="18.75" customHeight="1" x14ac:dyDescent="0.25">
      <c r="A2" s="1" t="s">
        <v>1</v>
      </c>
      <c r="B2" s="2" t="s">
        <v>2</v>
      </c>
      <c r="C2" s="2" t="s">
        <v>3</v>
      </c>
      <c r="D2" s="1" t="s">
        <v>4</v>
      </c>
      <c r="E2" s="2" t="s">
        <v>5</v>
      </c>
      <c r="F2" s="1" t="s">
        <v>6</v>
      </c>
    </row>
    <row r="3" spans="1:6" ht="18.75" hidden="1" customHeight="1" x14ac:dyDescent="0.25">
      <c r="A3" s="11">
        <v>1</v>
      </c>
      <c r="B3" s="6" t="s">
        <v>7</v>
      </c>
      <c r="C3" s="6" t="s">
        <v>8</v>
      </c>
      <c r="D3" s="12" t="s">
        <v>9</v>
      </c>
      <c r="E3" s="6" t="s">
        <v>10</v>
      </c>
      <c r="F3" s="12">
        <v>1</v>
      </c>
    </row>
    <row r="4" spans="1:6" ht="18.75" customHeight="1" x14ac:dyDescent="0.25">
      <c r="A4" s="13">
        <v>2</v>
      </c>
      <c r="B4" s="9" t="s">
        <v>7</v>
      </c>
      <c r="C4" s="9" t="s">
        <v>11</v>
      </c>
      <c r="D4" s="14" t="s">
        <v>12</v>
      </c>
      <c r="E4" s="9" t="s">
        <v>10</v>
      </c>
      <c r="F4" s="14">
        <v>1</v>
      </c>
    </row>
    <row r="5" spans="1:6" ht="18.75" customHeight="1" x14ac:dyDescent="0.25">
      <c r="A5" s="11">
        <v>3</v>
      </c>
      <c r="B5" s="6" t="s">
        <v>7</v>
      </c>
      <c r="C5" s="6" t="s">
        <v>13</v>
      </c>
      <c r="D5" s="12" t="s">
        <v>14</v>
      </c>
      <c r="E5" s="6" t="s">
        <v>10</v>
      </c>
      <c r="F5" s="12">
        <v>1</v>
      </c>
    </row>
    <row r="6" spans="1:6" ht="18.75" hidden="1" customHeight="1" x14ac:dyDescent="0.25">
      <c r="A6" s="13">
        <v>4</v>
      </c>
      <c r="B6" s="9" t="s">
        <v>15</v>
      </c>
      <c r="C6" s="9" t="s">
        <v>16</v>
      </c>
      <c r="D6" s="14" t="s">
        <v>14</v>
      </c>
      <c r="E6" s="9" t="s">
        <v>10</v>
      </c>
      <c r="F6" s="14">
        <v>1</v>
      </c>
    </row>
    <row r="7" spans="1:6" ht="18.75" hidden="1" customHeight="1" x14ac:dyDescent="0.25">
      <c r="A7" s="11">
        <v>5</v>
      </c>
      <c r="B7" s="6" t="s">
        <v>15</v>
      </c>
      <c r="C7" s="6" t="s">
        <v>17</v>
      </c>
      <c r="D7" s="12" t="s">
        <v>14</v>
      </c>
      <c r="E7" s="6" t="s">
        <v>10</v>
      </c>
      <c r="F7" s="12">
        <v>2</v>
      </c>
    </row>
    <row r="8" spans="1:6" ht="18.75" hidden="1" customHeight="1" x14ac:dyDescent="0.25">
      <c r="A8" s="13">
        <v>6</v>
      </c>
      <c r="B8" s="9" t="s">
        <v>15</v>
      </c>
      <c r="C8" s="9" t="s">
        <v>18</v>
      </c>
      <c r="D8" s="14" t="s">
        <v>14</v>
      </c>
      <c r="E8" s="9" t="s">
        <v>10</v>
      </c>
      <c r="F8" s="14">
        <v>3</v>
      </c>
    </row>
    <row r="9" spans="1:6" ht="18.75" hidden="1" customHeight="1" x14ac:dyDescent="0.25">
      <c r="A9" s="11">
        <v>7</v>
      </c>
      <c r="B9" s="6" t="s">
        <v>15</v>
      </c>
      <c r="C9" s="6" t="s">
        <v>19</v>
      </c>
      <c r="D9" s="12" t="s">
        <v>20</v>
      </c>
      <c r="E9" s="6" t="s">
        <v>10</v>
      </c>
      <c r="F9" s="12">
        <v>1</v>
      </c>
    </row>
    <row r="10" spans="1:6" ht="18.75" hidden="1" customHeight="1" x14ac:dyDescent="0.25">
      <c r="A10" s="13">
        <v>8</v>
      </c>
      <c r="B10" s="9" t="s">
        <v>15</v>
      </c>
      <c r="C10" s="9" t="s">
        <v>21</v>
      </c>
      <c r="D10" s="14" t="s">
        <v>14</v>
      </c>
      <c r="E10" s="9" t="s">
        <v>10</v>
      </c>
      <c r="F10" s="14">
        <v>1</v>
      </c>
    </row>
    <row r="11" spans="1:6" ht="18.75" hidden="1" customHeight="1" x14ac:dyDescent="0.25">
      <c r="A11" s="11">
        <v>9</v>
      </c>
      <c r="B11" s="6" t="s">
        <v>15</v>
      </c>
      <c r="C11" s="6" t="s">
        <v>22</v>
      </c>
      <c r="D11" s="12" t="s">
        <v>23</v>
      </c>
      <c r="E11" s="6" t="s">
        <v>10</v>
      </c>
      <c r="F11" s="12">
        <v>47</v>
      </c>
    </row>
    <row r="12" spans="1:6" ht="18.75" hidden="1" customHeight="1" x14ac:dyDescent="0.25">
      <c r="A12" s="13">
        <v>10</v>
      </c>
      <c r="B12" s="9" t="s">
        <v>15</v>
      </c>
      <c r="C12" s="9" t="s">
        <v>22</v>
      </c>
      <c r="D12" s="14" t="s">
        <v>24</v>
      </c>
      <c r="E12" s="9" t="s">
        <v>10</v>
      </c>
      <c r="F12" s="14">
        <v>30</v>
      </c>
    </row>
    <row r="13" spans="1:6" ht="18.75" hidden="1" customHeight="1" x14ac:dyDescent="0.25">
      <c r="A13" s="11">
        <v>11</v>
      </c>
      <c r="B13" s="6" t="s">
        <v>15</v>
      </c>
      <c r="C13" s="6" t="s">
        <v>22</v>
      </c>
      <c r="D13" s="12" t="s">
        <v>14</v>
      </c>
      <c r="E13" s="6" t="s">
        <v>10</v>
      </c>
      <c r="F13" s="12">
        <v>156</v>
      </c>
    </row>
    <row r="14" spans="1:6" ht="18.75" hidden="1" customHeight="1" x14ac:dyDescent="0.25">
      <c r="A14" s="13">
        <v>12</v>
      </c>
      <c r="B14" s="9" t="s">
        <v>15</v>
      </c>
      <c r="C14" s="9" t="s">
        <v>22</v>
      </c>
      <c r="D14" s="14" t="s">
        <v>12</v>
      </c>
      <c r="E14" s="9" t="s">
        <v>10</v>
      </c>
      <c r="F14" s="14">
        <v>451</v>
      </c>
    </row>
    <row r="15" spans="1:6" ht="18.75" hidden="1" customHeight="1" x14ac:dyDescent="0.25">
      <c r="A15" s="11">
        <v>13</v>
      </c>
      <c r="B15" s="6" t="s">
        <v>15</v>
      </c>
      <c r="C15" s="6" t="s">
        <v>22</v>
      </c>
      <c r="D15" s="12" t="s">
        <v>25</v>
      </c>
      <c r="E15" s="6" t="s">
        <v>10</v>
      </c>
      <c r="F15" s="12">
        <v>33</v>
      </c>
    </row>
    <row r="16" spans="1:6" ht="18.75" hidden="1" customHeight="1" x14ac:dyDescent="0.25">
      <c r="A16" s="13">
        <v>14</v>
      </c>
      <c r="B16" s="9" t="s">
        <v>15</v>
      </c>
      <c r="C16" s="9" t="s">
        <v>22</v>
      </c>
      <c r="D16" s="14" t="s">
        <v>26</v>
      </c>
      <c r="E16" s="9" t="s">
        <v>10</v>
      </c>
      <c r="F16" s="14">
        <v>1</v>
      </c>
    </row>
    <row r="17" spans="1:6" ht="18.75" hidden="1" customHeight="1" x14ac:dyDescent="0.25">
      <c r="A17" s="11">
        <v>15</v>
      </c>
      <c r="B17" s="6" t="s">
        <v>15</v>
      </c>
      <c r="C17" s="6" t="s">
        <v>22</v>
      </c>
      <c r="D17" s="12" t="s">
        <v>20</v>
      </c>
      <c r="E17" s="6" t="s">
        <v>10</v>
      </c>
      <c r="F17" s="12">
        <v>3</v>
      </c>
    </row>
    <row r="18" spans="1:6" ht="18.75" hidden="1" customHeight="1" x14ac:dyDescent="0.25">
      <c r="A18" s="13">
        <v>16</v>
      </c>
      <c r="B18" s="9" t="s">
        <v>15</v>
      </c>
      <c r="C18" s="9" t="s">
        <v>22</v>
      </c>
      <c r="D18" s="14" t="s">
        <v>23</v>
      </c>
      <c r="E18" s="9" t="s">
        <v>10</v>
      </c>
      <c r="F18" s="14">
        <v>1</v>
      </c>
    </row>
    <row r="19" spans="1:6" ht="18.75" hidden="1" customHeight="1" x14ac:dyDescent="0.25">
      <c r="A19" s="11">
        <v>17</v>
      </c>
      <c r="B19" s="6" t="s">
        <v>15</v>
      </c>
      <c r="C19" s="6" t="s">
        <v>22</v>
      </c>
      <c r="D19" s="12" t="s">
        <v>27</v>
      </c>
      <c r="E19" s="6" t="s">
        <v>10</v>
      </c>
      <c r="F19" s="12">
        <v>1</v>
      </c>
    </row>
    <row r="20" spans="1:6" ht="18.75" hidden="1" customHeight="1" x14ac:dyDescent="0.25">
      <c r="A20" s="13">
        <v>18</v>
      </c>
      <c r="B20" s="9" t="s">
        <v>15</v>
      </c>
      <c r="C20" s="9" t="s">
        <v>22</v>
      </c>
      <c r="D20" s="14" t="s">
        <v>28</v>
      </c>
      <c r="E20" s="9" t="s">
        <v>10</v>
      </c>
      <c r="F20" s="14">
        <v>3</v>
      </c>
    </row>
    <row r="21" spans="1:6" ht="18.75" hidden="1" customHeight="1" x14ac:dyDescent="0.25">
      <c r="A21" s="11">
        <v>19</v>
      </c>
      <c r="B21" s="6" t="s">
        <v>15</v>
      </c>
      <c r="C21" s="6" t="s">
        <v>22</v>
      </c>
      <c r="D21" s="12" t="s">
        <v>29</v>
      </c>
      <c r="E21" s="6" t="s">
        <v>10</v>
      </c>
      <c r="F21" s="12">
        <v>1</v>
      </c>
    </row>
    <row r="22" spans="1:6" ht="18.75" hidden="1" customHeight="1" x14ac:dyDescent="0.25">
      <c r="A22" s="13">
        <v>20</v>
      </c>
      <c r="B22" s="9" t="s">
        <v>15</v>
      </c>
      <c r="C22" s="9" t="s">
        <v>22</v>
      </c>
      <c r="D22" s="14" t="s">
        <v>30</v>
      </c>
      <c r="E22" s="9" t="s">
        <v>10</v>
      </c>
      <c r="F22" s="14">
        <v>3</v>
      </c>
    </row>
    <row r="23" spans="1:6" ht="18.75" hidden="1" customHeight="1" x14ac:dyDescent="0.25">
      <c r="A23" s="11">
        <v>21</v>
      </c>
      <c r="B23" s="6" t="s">
        <v>15</v>
      </c>
      <c r="C23" s="6" t="s">
        <v>22</v>
      </c>
      <c r="D23" s="12" t="s">
        <v>31</v>
      </c>
      <c r="E23" s="6" t="s">
        <v>10</v>
      </c>
      <c r="F23" s="12">
        <v>1</v>
      </c>
    </row>
    <row r="24" spans="1:6" ht="18.75" hidden="1" customHeight="1" x14ac:dyDescent="0.25">
      <c r="A24" s="13">
        <v>22</v>
      </c>
      <c r="B24" s="9" t="s">
        <v>15</v>
      </c>
      <c r="C24" s="9" t="s">
        <v>22</v>
      </c>
      <c r="D24" s="14" t="s">
        <v>32</v>
      </c>
      <c r="E24" s="9" t="s">
        <v>10</v>
      </c>
      <c r="F24" s="14">
        <v>19</v>
      </c>
    </row>
    <row r="25" spans="1:6" ht="18.75" hidden="1" customHeight="1" x14ac:dyDescent="0.25">
      <c r="A25" s="11">
        <v>23</v>
      </c>
      <c r="B25" s="6" t="s">
        <v>15</v>
      </c>
      <c r="C25" s="6" t="s">
        <v>22</v>
      </c>
      <c r="D25" s="12" t="s">
        <v>33</v>
      </c>
      <c r="E25" s="6" t="s">
        <v>10</v>
      </c>
      <c r="F25" s="12">
        <v>49</v>
      </c>
    </row>
    <row r="26" spans="1:6" ht="18.75" hidden="1" customHeight="1" x14ac:dyDescent="0.25">
      <c r="A26" s="13">
        <v>24</v>
      </c>
      <c r="B26" s="9" t="s">
        <v>15</v>
      </c>
      <c r="C26" s="9" t="s">
        <v>22</v>
      </c>
      <c r="D26" s="14" t="s">
        <v>34</v>
      </c>
      <c r="E26" s="9" t="s">
        <v>10</v>
      </c>
      <c r="F26" s="14">
        <v>1</v>
      </c>
    </row>
    <row r="27" spans="1:6" ht="18.75" customHeight="1" x14ac:dyDescent="0.25">
      <c r="A27" s="11">
        <v>25</v>
      </c>
      <c r="B27" s="6" t="s">
        <v>15</v>
      </c>
      <c r="C27" s="6" t="s">
        <v>35</v>
      </c>
      <c r="D27" s="12" t="s">
        <v>14</v>
      </c>
      <c r="E27" s="6" t="s">
        <v>10</v>
      </c>
      <c r="F27" s="12">
        <v>6</v>
      </c>
    </row>
    <row r="28" spans="1:6" ht="18.75" customHeight="1" x14ac:dyDescent="0.25">
      <c r="A28" s="13">
        <v>26</v>
      </c>
      <c r="B28" s="9" t="s">
        <v>15</v>
      </c>
      <c r="C28" s="9" t="s">
        <v>35</v>
      </c>
      <c r="D28" s="14" t="s">
        <v>12</v>
      </c>
      <c r="E28" s="9" t="s">
        <v>10</v>
      </c>
      <c r="F28" s="14">
        <v>5</v>
      </c>
    </row>
    <row r="29" spans="1:6" ht="18.75" customHeight="1" x14ac:dyDescent="0.25">
      <c r="A29" s="11">
        <v>27</v>
      </c>
      <c r="B29" s="6" t="s">
        <v>15</v>
      </c>
      <c r="C29" s="6" t="s">
        <v>35</v>
      </c>
      <c r="D29" s="12" t="s">
        <v>25</v>
      </c>
      <c r="E29" s="6" t="s">
        <v>10</v>
      </c>
      <c r="F29" s="12">
        <v>1</v>
      </c>
    </row>
    <row r="30" spans="1:6" ht="18.75" customHeight="1" x14ac:dyDescent="0.25">
      <c r="A30" s="13">
        <v>28</v>
      </c>
      <c r="B30" s="9" t="s">
        <v>15</v>
      </c>
      <c r="C30" s="9" t="s">
        <v>35</v>
      </c>
      <c r="D30" s="14" t="s">
        <v>9</v>
      </c>
      <c r="E30" s="9" t="s">
        <v>10</v>
      </c>
      <c r="F30" s="14">
        <v>3</v>
      </c>
    </row>
    <row r="31" spans="1:6" ht="18.75" customHeight="1" x14ac:dyDescent="0.25">
      <c r="A31" s="11">
        <v>29</v>
      </c>
      <c r="B31" s="6" t="s">
        <v>15</v>
      </c>
      <c r="C31" s="6" t="s">
        <v>35</v>
      </c>
      <c r="D31" s="12" t="s">
        <v>28</v>
      </c>
      <c r="E31" s="6" t="s">
        <v>10</v>
      </c>
      <c r="F31" s="12">
        <v>1</v>
      </c>
    </row>
    <row r="32" spans="1:6" ht="18.75" customHeight="1" x14ac:dyDescent="0.25">
      <c r="A32" s="13">
        <v>30</v>
      </c>
      <c r="B32" s="9" t="s">
        <v>15</v>
      </c>
      <c r="C32" s="9" t="s">
        <v>35</v>
      </c>
      <c r="D32" s="14" t="s">
        <v>33</v>
      </c>
      <c r="E32" s="9" t="s">
        <v>10</v>
      </c>
      <c r="F32" s="14">
        <v>3</v>
      </c>
    </row>
    <row r="33" spans="1:6" ht="18.75" customHeight="1" x14ac:dyDescent="0.25">
      <c r="A33" s="11">
        <v>31</v>
      </c>
      <c r="B33" s="6" t="s">
        <v>15</v>
      </c>
      <c r="C33" s="6" t="s">
        <v>35</v>
      </c>
      <c r="D33" s="12" t="s">
        <v>34</v>
      </c>
      <c r="E33" s="6" t="s">
        <v>10</v>
      </c>
      <c r="F33" s="12">
        <v>1</v>
      </c>
    </row>
    <row r="34" spans="1:6" ht="18.75" hidden="1" customHeight="1" x14ac:dyDescent="0.25">
      <c r="A34" s="13">
        <v>32</v>
      </c>
      <c r="B34" s="9" t="s">
        <v>15</v>
      </c>
      <c r="C34" s="9" t="s">
        <v>36</v>
      </c>
      <c r="D34" s="14" t="s">
        <v>14</v>
      </c>
      <c r="E34" s="9" t="s">
        <v>10</v>
      </c>
      <c r="F34" s="14">
        <v>12</v>
      </c>
    </row>
    <row r="35" spans="1:6" ht="18.75" hidden="1" customHeight="1" x14ac:dyDescent="0.25">
      <c r="A35" s="11">
        <v>33</v>
      </c>
      <c r="B35" s="6" t="s">
        <v>15</v>
      </c>
      <c r="C35" s="6" t="s">
        <v>37</v>
      </c>
      <c r="D35" s="12" t="s">
        <v>14</v>
      </c>
      <c r="E35" s="6" t="s">
        <v>10</v>
      </c>
      <c r="F35" s="12">
        <v>7</v>
      </c>
    </row>
    <row r="36" spans="1:6" ht="18.75" hidden="1" customHeight="1" x14ac:dyDescent="0.25">
      <c r="A36" s="13">
        <v>34</v>
      </c>
      <c r="B36" s="9" t="s">
        <v>15</v>
      </c>
      <c r="C36" s="9" t="s">
        <v>38</v>
      </c>
      <c r="D36" s="14" t="s">
        <v>14</v>
      </c>
      <c r="E36" s="9" t="s">
        <v>10</v>
      </c>
      <c r="F36" s="14">
        <v>1</v>
      </c>
    </row>
    <row r="37" spans="1:6" ht="18.75" hidden="1" customHeight="1" x14ac:dyDescent="0.25">
      <c r="A37" s="11">
        <v>35</v>
      </c>
      <c r="B37" s="6" t="s">
        <v>15</v>
      </c>
      <c r="C37" s="6" t="s">
        <v>39</v>
      </c>
      <c r="D37" s="12" t="s">
        <v>14</v>
      </c>
      <c r="E37" s="6" t="s">
        <v>10</v>
      </c>
      <c r="F37" s="12">
        <v>2</v>
      </c>
    </row>
    <row r="38" spans="1:6" ht="18.75" hidden="1" customHeight="1" x14ac:dyDescent="0.25">
      <c r="A38" s="13">
        <v>36</v>
      </c>
      <c r="B38" s="9" t="s">
        <v>15</v>
      </c>
      <c r="C38" s="9" t="s">
        <v>40</v>
      </c>
      <c r="D38" s="14" t="s">
        <v>14</v>
      </c>
      <c r="E38" s="9" t="s">
        <v>10</v>
      </c>
      <c r="F38" s="14">
        <v>1</v>
      </c>
    </row>
    <row r="39" spans="1:6" ht="18.75" hidden="1" customHeight="1" x14ac:dyDescent="0.25">
      <c r="A39" s="11">
        <v>37</v>
      </c>
      <c r="B39" s="6" t="s">
        <v>15</v>
      </c>
      <c r="C39" s="6" t="s">
        <v>41</v>
      </c>
      <c r="D39" s="12" t="s">
        <v>14</v>
      </c>
      <c r="E39" s="6" t="s">
        <v>10</v>
      </c>
      <c r="F39" s="12">
        <v>1</v>
      </c>
    </row>
    <row r="40" spans="1:6" ht="18.75" hidden="1" customHeight="1" x14ac:dyDescent="0.25">
      <c r="A40" s="13">
        <v>38</v>
      </c>
      <c r="B40" s="9" t="s">
        <v>15</v>
      </c>
      <c r="C40" s="9" t="s">
        <v>41</v>
      </c>
      <c r="D40" s="14" t="s">
        <v>12</v>
      </c>
      <c r="E40" s="9" t="s">
        <v>10</v>
      </c>
      <c r="F40" s="14">
        <v>1</v>
      </c>
    </row>
    <row r="41" spans="1:6" ht="18.75" hidden="1" customHeight="1" x14ac:dyDescent="0.25">
      <c r="A41" s="11">
        <v>39</v>
      </c>
      <c r="B41" s="6" t="s">
        <v>15</v>
      </c>
      <c r="C41" s="6" t="s">
        <v>41</v>
      </c>
      <c r="D41" s="12" t="s">
        <v>42</v>
      </c>
      <c r="E41" s="6" t="s">
        <v>10</v>
      </c>
      <c r="F41" s="12">
        <v>2</v>
      </c>
    </row>
    <row r="42" spans="1:6" ht="18.75" hidden="1" customHeight="1" x14ac:dyDescent="0.25">
      <c r="A42" s="13">
        <v>40</v>
      </c>
      <c r="B42" s="9" t="s">
        <v>15</v>
      </c>
      <c r="C42" s="9" t="s">
        <v>43</v>
      </c>
      <c r="D42" s="14" t="s">
        <v>14</v>
      </c>
      <c r="E42" s="9" t="s">
        <v>10</v>
      </c>
      <c r="F42" s="14">
        <v>1</v>
      </c>
    </row>
    <row r="43" spans="1:6" ht="18.75" hidden="1" customHeight="1" x14ac:dyDescent="0.25">
      <c r="A43" s="11">
        <v>41</v>
      </c>
      <c r="B43" s="6" t="s">
        <v>15</v>
      </c>
      <c r="C43" s="6" t="s">
        <v>44</v>
      </c>
      <c r="D43" s="12" t="s">
        <v>45</v>
      </c>
      <c r="E43" s="6" t="s">
        <v>10</v>
      </c>
      <c r="F43" s="12">
        <v>1</v>
      </c>
    </row>
    <row r="44" spans="1:6" ht="18.75" hidden="1" customHeight="1" x14ac:dyDescent="0.25">
      <c r="A44" s="13">
        <v>42</v>
      </c>
      <c r="B44" s="9" t="s">
        <v>15</v>
      </c>
      <c r="C44" s="9" t="s">
        <v>46</v>
      </c>
      <c r="D44" s="14" t="s">
        <v>23</v>
      </c>
      <c r="E44" s="9" t="s">
        <v>10</v>
      </c>
      <c r="F44" s="14">
        <v>66</v>
      </c>
    </row>
    <row r="45" spans="1:6" ht="18.75" hidden="1" customHeight="1" x14ac:dyDescent="0.25">
      <c r="A45" s="11">
        <v>43</v>
      </c>
      <c r="B45" s="6" t="s">
        <v>15</v>
      </c>
      <c r="C45" s="6" t="s">
        <v>46</v>
      </c>
      <c r="D45" s="12" t="s">
        <v>47</v>
      </c>
      <c r="E45" s="6" t="s">
        <v>10</v>
      </c>
      <c r="F45" s="12">
        <v>1</v>
      </c>
    </row>
    <row r="46" spans="1:6" ht="18.75" hidden="1" customHeight="1" x14ac:dyDescent="0.25">
      <c r="A46" s="13">
        <v>44</v>
      </c>
      <c r="B46" s="9" t="s">
        <v>15</v>
      </c>
      <c r="C46" s="9" t="s">
        <v>46</v>
      </c>
      <c r="D46" s="14" t="s">
        <v>24</v>
      </c>
      <c r="E46" s="9" t="s">
        <v>10</v>
      </c>
      <c r="F46" s="14">
        <v>29</v>
      </c>
    </row>
    <row r="47" spans="1:6" ht="18.75" hidden="1" customHeight="1" x14ac:dyDescent="0.25">
      <c r="A47" s="11">
        <v>45</v>
      </c>
      <c r="B47" s="6" t="s">
        <v>15</v>
      </c>
      <c r="C47" s="6" t="s">
        <v>46</v>
      </c>
      <c r="D47" s="12" t="s">
        <v>14</v>
      </c>
      <c r="E47" s="6" t="s">
        <v>10</v>
      </c>
      <c r="F47" s="12">
        <v>237</v>
      </c>
    </row>
    <row r="48" spans="1:6" ht="18.75" hidden="1" customHeight="1" x14ac:dyDescent="0.25">
      <c r="A48" s="13">
        <v>46</v>
      </c>
      <c r="B48" s="9" t="s">
        <v>15</v>
      </c>
      <c r="C48" s="9" t="s">
        <v>46</v>
      </c>
      <c r="D48" s="14" t="s">
        <v>12</v>
      </c>
      <c r="E48" s="9" t="s">
        <v>10</v>
      </c>
      <c r="F48" s="14">
        <v>389</v>
      </c>
    </row>
    <row r="49" spans="1:6" ht="18.75" hidden="1" customHeight="1" x14ac:dyDescent="0.25">
      <c r="A49" s="11">
        <v>47</v>
      </c>
      <c r="B49" s="6" t="s">
        <v>15</v>
      </c>
      <c r="C49" s="6" t="s">
        <v>46</v>
      </c>
      <c r="D49" s="12" t="s">
        <v>25</v>
      </c>
      <c r="E49" s="6" t="s">
        <v>10</v>
      </c>
      <c r="F49" s="12">
        <v>27</v>
      </c>
    </row>
    <row r="50" spans="1:6" ht="18.75" hidden="1" customHeight="1" x14ac:dyDescent="0.25">
      <c r="A50" s="13">
        <v>48</v>
      </c>
      <c r="B50" s="9" t="s">
        <v>15</v>
      </c>
      <c r="C50" s="9" t="s">
        <v>46</v>
      </c>
      <c r="D50" s="14" t="s">
        <v>26</v>
      </c>
      <c r="E50" s="9" t="s">
        <v>10</v>
      </c>
      <c r="F50" s="14">
        <v>2</v>
      </c>
    </row>
    <row r="51" spans="1:6" ht="18.75" hidden="1" customHeight="1" x14ac:dyDescent="0.25">
      <c r="A51" s="11">
        <v>49</v>
      </c>
      <c r="B51" s="6" t="s">
        <v>15</v>
      </c>
      <c r="C51" s="6" t="s">
        <v>46</v>
      </c>
      <c r="D51" s="12" t="s">
        <v>20</v>
      </c>
      <c r="E51" s="6" t="s">
        <v>10</v>
      </c>
      <c r="F51" s="12">
        <v>6</v>
      </c>
    </row>
    <row r="52" spans="1:6" ht="18.75" hidden="1" customHeight="1" x14ac:dyDescent="0.25">
      <c r="A52" s="13">
        <v>50</v>
      </c>
      <c r="B52" s="9" t="s">
        <v>15</v>
      </c>
      <c r="C52" s="9" t="s">
        <v>46</v>
      </c>
      <c r="D52" s="14" t="s">
        <v>42</v>
      </c>
      <c r="E52" s="9" t="s">
        <v>10</v>
      </c>
      <c r="F52" s="14">
        <v>1</v>
      </c>
    </row>
    <row r="53" spans="1:6" ht="18.75" hidden="1" customHeight="1" x14ac:dyDescent="0.25">
      <c r="A53" s="11">
        <v>51</v>
      </c>
      <c r="B53" s="6" t="s">
        <v>15</v>
      </c>
      <c r="C53" s="6" t="s">
        <v>46</v>
      </c>
      <c r="D53" s="12" t="s">
        <v>9</v>
      </c>
      <c r="E53" s="6" t="s">
        <v>10</v>
      </c>
      <c r="F53" s="12">
        <v>7</v>
      </c>
    </row>
    <row r="54" spans="1:6" ht="18.75" hidden="1" customHeight="1" x14ac:dyDescent="0.25">
      <c r="A54" s="13">
        <v>52</v>
      </c>
      <c r="B54" s="9" t="s">
        <v>15</v>
      </c>
      <c r="C54" s="9" t="s">
        <v>46</v>
      </c>
      <c r="D54" s="14" t="s">
        <v>28</v>
      </c>
      <c r="E54" s="9" t="s">
        <v>10</v>
      </c>
      <c r="F54" s="14">
        <v>5</v>
      </c>
    </row>
    <row r="55" spans="1:6" ht="18.75" hidden="1" customHeight="1" x14ac:dyDescent="0.25">
      <c r="A55" s="11">
        <v>53</v>
      </c>
      <c r="B55" s="6" t="s">
        <v>15</v>
      </c>
      <c r="C55" s="6" t="s">
        <v>46</v>
      </c>
      <c r="D55" s="12" t="s">
        <v>30</v>
      </c>
      <c r="E55" s="6" t="s">
        <v>10</v>
      </c>
      <c r="F55" s="12">
        <v>2</v>
      </c>
    </row>
    <row r="56" spans="1:6" ht="18.75" hidden="1" customHeight="1" x14ac:dyDescent="0.25">
      <c r="A56" s="13">
        <v>54</v>
      </c>
      <c r="B56" s="9" t="s">
        <v>15</v>
      </c>
      <c r="C56" s="9" t="s">
        <v>46</v>
      </c>
      <c r="D56" s="14" t="s">
        <v>31</v>
      </c>
      <c r="E56" s="9" t="s">
        <v>10</v>
      </c>
      <c r="F56" s="14">
        <v>2</v>
      </c>
    </row>
    <row r="57" spans="1:6" ht="18.75" hidden="1" customHeight="1" x14ac:dyDescent="0.25">
      <c r="A57" s="11">
        <v>55</v>
      </c>
      <c r="B57" s="6" t="s">
        <v>15</v>
      </c>
      <c r="C57" s="6" t="s">
        <v>46</v>
      </c>
      <c r="D57" s="12" t="s">
        <v>48</v>
      </c>
      <c r="E57" s="6" t="s">
        <v>10</v>
      </c>
      <c r="F57" s="12">
        <v>1</v>
      </c>
    </row>
    <row r="58" spans="1:6" ht="18.75" hidden="1" customHeight="1" x14ac:dyDescent="0.25">
      <c r="A58" s="13">
        <v>56</v>
      </c>
      <c r="B58" s="9" t="s">
        <v>15</v>
      </c>
      <c r="C58" s="9" t="s">
        <v>46</v>
      </c>
      <c r="D58" s="14" t="s">
        <v>32</v>
      </c>
      <c r="E58" s="9" t="s">
        <v>10</v>
      </c>
      <c r="F58" s="14">
        <v>26</v>
      </c>
    </row>
    <row r="59" spans="1:6" ht="18.75" hidden="1" customHeight="1" x14ac:dyDescent="0.25">
      <c r="A59" s="11">
        <v>57</v>
      </c>
      <c r="B59" s="6" t="s">
        <v>15</v>
      </c>
      <c r="C59" s="6" t="s">
        <v>46</v>
      </c>
      <c r="D59" s="12" t="s">
        <v>33</v>
      </c>
      <c r="E59" s="6" t="s">
        <v>10</v>
      </c>
      <c r="F59" s="12">
        <v>62</v>
      </c>
    </row>
    <row r="60" spans="1:6" ht="18.75" hidden="1" customHeight="1" x14ac:dyDescent="0.25">
      <c r="A60" s="13">
        <v>58</v>
      </c>
      <c r="B60" s="9" t="s">
        <v>15</v>
      </c>
      <c r="C60" s="9" t="s">
        <v>46</v>
      </c>
      <c r="D60" s="14" t="s">
        <v>34</v>
      </c>
      <c r="E60" s="9" t="s">
        <v>10</v>
      </c>
      <c r="F60" s="14">
        <v>2</v>
      </c>
    </row>
    <row r="61" spans="1:6" ht="18.75" hidden="1" customHeight="1" x14ac:dyDescent="0.25">
      <c r="A61" s="11">
        <v>59</v>
      </c>
      <c r="B61" s="6" t="s">
        <v>15</v>
      </c>
      <c r="C61" s="6" t="s">
        <v>49</v>
      </c>
      <c r="D61" s="12" t="s">
        <v>14</v>
      </c>
      <c r="E61" s="6" t="s">
        <v>10</v>
      </c>
      <c r="F61" s="12">
        <v>8</v>
      </c>
    </row>
    <row r="62" spans="1:6" ht="18.75" hidden="1" customHeight="1" x14ac:dyDescent="0.25">
      <c r="A62" s="13">
        <v>60</v>
      </c>
      <c r="B62" s="9" t="s">
        <v>15</v>
      </c>
      <c r="C62" s="9" t="s">
        <v>50</v>
      </c>
      <c r="D62" s="14" t="s">
        <v>24</v>
      </c>
      <c r="E62" s="9" t="s">
        <v>10</v>
      </c>
      <c r="F62" s="14">
        <v>3</v>
      </c>
    </row>
    <row r="63" spans="1:6" ht="18.75" hidden="1" customHeight="1" x14ac:dyDescent="0.25">
      <c r="A63" s="11">
        <v>61</v>
      </c>
      <c r="B63" s="6" t="s">
        <v>15</v>
      </c>
      <c r="C63" s="6" t="s">
        <v>50</v>
      </c>
      <c r="D63" s="12" t="s">
        <v>14</v>
      </c>
      <c r="E63" s="6" t="s">
        <v>10</v>
      </c>
      <c r="F63" s="12">
        <v>403</v>
      </c>
    </row>
    <row r="64" spans="1:6" ht="18.75" hidden="1" customHeight="1" x14ac:dyDescent="0.25">
      <c r="A64" s="13">
        <v>62</v>
      </c>
      <c r="B64" s="9" t="s">
        <v>15</v>
      </c>
      <c r="C64" s="9" t="s">
        <v>50</v>
      </c>
      <c r="D64" s="14" t="s">
        <v>12</v>
      </c>
      <c r="E64" s="9" t="s">
        <v>10</v>
      </c>
      <c r="F64" s="14">
        <v>8</v>
      </c>
    </row>
    <row r="65" spans="1:6" ht="18.75" hidden="1" customHeight="1" x14ac:dyDescent="0.25">
      <c r="A65" s="11">
        <v>63</v>
      </c>
      <c r="B65" s="6" t="s">
        <v>15</v>
      </c>
      <c r="C65" s="6" t="s">
        <v>50</v>
      </c>
      <c r="D65" s="12" t="s">
        <v>20</v>
      </c>
      <c r="E65" s="6" t="s">
        <v>10</v>
      </c>
      <c r="F65" s="12">
        <v>1</v>
      </c>
    </row>
    <row r="66" spans="1:6" ht="18.75" hidden="1" customHeight="1" x14ac:dyDescent="0.25">
      <c r="A66" s="13">
        <v>64</v>
      </c>
      <c r="B66" s="9" t="s">
        <v>15</v>
      </c>
      <c r="C66" s="9" t="s">
        <v>51</v>
      </c>
      <c r="D66" s="14" t="s">
        <v>23</v>
      </c>
      <c r="E66" s="9" t="s">
        <v>10</v>
      </c>
      <c r="F66" s="14">
        <v>33</v>
      </c>
    </row>
    <row r="67" spans="1:6" ht="18.75" hidden="1" customHeight="1" x14ac:dyDescent="0.25">
      <c r="A67" s="11">
        <v>65</v>
      </c>
      <c r="B67" s="6" t="s">
        <v>15</v>
      </c>
      <c r="C67" s="6" t="s">
        <v>51</v>
      </c>
      <c r="D67" s="12" t="s">
        <v>24</v>
      </c>
      <c r="E67" s="6" t="s">
        <v>10</v>
      </c>
      <c r="F67" s="12">
        <v>39</v>
      </c>
    </row>
    <row r="68" spans="1:6" ht="18.75" hidden="1" customHeight="1" x14ac:dyDescent="0.25">
      <c r="A68" s="13">
        <v>66</v>
      </c>
      <c r="B68" s="9" t="s">
        <v>15</v>
      </c>
      <c r="C68" s="9" t="s">
        <v>51</v>
      </c>
      <c r="D68" s="14" t="s">
        <v>14</v>
      </c>
      <c r="E68" s="9" t="s">
        <v>10</v>
      </c>
      <c r="F68" s="14">
        <v>147</v>
      </c>
    </row>
    <row r="69" spans="1:6" ht="18.75" hidden="1" customHeight="1" x14ac:dyDescent="0.25">
      <c r="A69" s="11">
        <v>67</v>
      </c>
      <c r="B69" s="6" t="s">
        <v>15</v>
      </c>
      <c r="C69" s="6" t="s">
        <v>51</v>
      </c>
      <c r="D69" s="12" t="s">
        <v>12</v>
      </c>
      <c r="E69" s="6" t="s">
        <v>10</v>
      </c>
      <c r="F69" s="12">
        <v>411</v>
      </c>
    </row>
    <row r="70" spans="1:6" ht="18.75" hidden="1" customHeight="1" x14ac:dyDescent="0.25">
      <c r="A70" s="13">
        <v>68</v>
      </c>
      <c r="B70" s="9" t="s">
        <v>15</v>
      </c>
      <c r="C70" s="9" t="s">
        <v>51</v>
      </c>
      <c r="D70" s="14" t="s">
        <v>25</v>
      </c>
      <c r="E70" s="9" t="s">
        <v>10</v>
      </c>
      <c r="F70" s="14">
        <v>43</v>
      </c>
    </row>
    <row r="71" spans="1:6" ht="18.75" hidden="1" customHeight="1" x14ac:dyDescent="0.25">
      <c r="A71" s="11">
        <v>69</v>
      </c>
      <c r="B71" s="6" t="s">
        <v>15</v>
      </c>
      <c r="C71" s="6" t="s">
        <v>51</v>
      </c>
      <c r="D71" s="12" t="s">
        <v>26</v>
      </c>
      <c r="E71" s="6" t="s">
        <v>10</v>
      </c>
      <c r="F71" s="12">
        <v>5</v>
      </c>
    </row>
    <row r="72" spans="1:6" ht="18.75" hidden="1" customHeight="1" x14ac:dyDescent="0.25">
      <c r="A72" s="13">
        <v>70</v>
      </c>
      <c r="B72" s="9" t="s">
        <v>15</v>
      </c>
      <c r="C72" s="9" t="s">
        <v>51</v>
      </c>
      <c r="D72" s="14" t="s">
        <v>20</v>
      </c>
      <c r="E72" s="9" t="s">
        <v>10</v>
      </c>
      <c r="F72" s="14">
        <v>1</v>
      </c>
    </row>
    <row r="73" spans="1:6" ht="18.75" hidden="1" customHeight="1" x14ac:dyDescent="0.25">
      <c r="A73" s="11">
        <v>71</v>
      </c>
      <c r="B73" s="6" t="s">
        <v>15</v>
      </c>
      <c r="C73" s="6" t="s">
        <v>51</v>
      </c>
      <c r="D73" s="12" t="s">
        <v>23</v>
      </c>
      <c r="E73" s="6" t="s">
        <v>10</v>
      </c>
      <c r="F73" s="12">
        <v>1</v>
      </c>
    </row>
    <row r="74" spans="1:6" ht="18.75" hidden="1" customHeight="1" x14ac:dyDescent="0.25">
      <c r="A74" s="13">
        <v>72</v>
      </c>
      <c r="B74" s="9" t="s">
        <v>15</v>
      </c>
      <c r="C74" s="9" t="s">
        <v>51</v>
      </c>
      <c r="D74" s="14" t="s">
        <v>28</v>
      </c>
      <c r="E74" s="9" t="s">
        <v>10</v>
      </c>
      <c r="F74" s="14">
        <v>7</v>
      </c>
    </row>
    <row r="75" spans="1:6" ht="18.75" hidden="1" customHeight="1" x14ac:dyDescent="0.25">
      <c r="A75" s="11">
        <v>73</v>
      </c>
      <c r="B75" s="6" t="s">
        <v>15</v>
      </c>
      <c r="C75" s="6" t="s">
        <v>51</v>
      </c>
      <c r="D75" s="12" t="s">
        <v>29</v>
      </c>
      <c r="E75" s="6" t="s">
        <v>10</v>
      </c>
      <c r="F75" s="12">
        <v>1</v>
      </c>
    </row>
    <row r="76" spans="1:6" ht="18.75" hidden="1" customHeight="1" x14ac:dyDescent="0.25">
      <c r="A76" s="13">
        <v>74</v>
      </c>
      <c r="B76" s="9" t="s">
        <v>15</v>
      </c>
      <c r="C76" s="9" t="s">
        <v>51</v>
      </c>
      <c r="D76" s="14" t="s">
        <v>30</v>
      </c>
      <c r="E76" s="9" t="s">
        <v>10</v>
      </c>
      <c r="F76" s="14">
        <v>2</v>
      </c>
    </row>
    <row r="77" spans="1:6" ht="18.75" hidden="1" customHeight="1" x14ac:dyDescent="0.25">
      <c r="A77" s="11">
        <v>75</v>
      </c>
      <c r="B77" s="6" t="s">
        <v>15</v>
      </c>
      <c r="C77" s="6" t="s">
        <v>51</v>
      </c>
      <c r="D77" s="12" t="s">
        <v>31</v>
      </c>
      <c r="E77" s="6" t="s">
        <v>10</v>
      </c>
      <c r="F77" s="12">
        <v>1</v>
      </c>
    </row>
    <row r="78" spans="1:6" ht="18.75" hidden="1" customHeight="1" x14ac:dyDescent="0.25">
      <c r="A78" s="13">
        <v>76</v>
      </c>
      <c r="B78" s="9" t="s">
        <v>15</v>
      </c>
      <c r="C78" s="9" t="s">
        <v>51</v>
      </c>
      <c r="D78" s="14" t="s">
        <v>32</v>
      </c>
      <c r="E78" s="9" t="s">
        <v>10</v>
      </c>
      <c r="F78" s="14">
        <v>19</v>
      </c>
    </row>
    <row r="79" spans="1:6" ht="18.75" hidden="1" customHeight="1" x14ac:dyDescent="0.25">
      <c r="A79" s="11">
        <v>77</v>
      </c>
      <c r="B79" s="6" t="s">
        <v>15</v>
      </c>
      <c r="C79" s="6" t="s">
        <v>51</v>
      </c>
      <c r="D79" s="12" t="s">
        <v>33</v>
      </c>
      <c r="E79" s="6" t="s">
        <v>10</v>
      </c>
      <c r="F79" s="12">
        <v>45</v>
      </c>
    </row>
    <row r="80" spans="1:6" ht="18.75" hidden="1" customHeight="1" x14ac:dyDescent="0.25">
      <c r="A80" s="13">
        <v>78</v>
      </c>
      <c r="B80" s="9" t="s">
        <v>15</v>
      </c>
      <c r="C80" s="9" t="s">
        <v>51</v>
      </c>
      <c r="D80" s="14" t="s">
        <v>34</v>
      </c>
      <c r="E80" s="9" t="s">
        <v>10</v>
      </c>
      <c r="F80" s="14">
        <v>1</v>
      </c>
    </row>
    <row r="81" spans="1:6" ht="18.75" hidden="1" customHeight="1" x14ac:dyDescent="0.25">
      <c r="A81" s="11">
        <v>79</v>
      </c>
      <c r="B81" s="6" t="s">
        <v>15</v>
      </c>
      <c r="C81" s="6" t="s">
        <v>51</v>
      </c>
      <c r="D81" s="12" t="s">
        <v>52</v>
      </c>
      <c r="E81" s="6" t="s">
        <v>10</v>
      </c>
      <c r="F81" s="12">
        <v>1</v>
      </c>
    </row>
    <row r="82" spans="1:6" ht="18.75" customHeight="1" x14ac:dyDescent="0.25">
      <c r="A82" s="13">
        <v>80</v>
      </c>
      <c r="B82" s="9" t="s">
        <v>15</v>
      </c>
      <c r="C82" s="9" t="s">
        <v>11</v>
      </c>
      <c r="D82" s="14" t="s">
        <v>23</v>
      </c>
      <c r="E82" s="9" t="s">
        <v>10</v>
      </c>
      <c r="F82" s="14">
        <v>2</v>
      </c>
    </row>
    <row r="83" spans="1:6" ht="18.75" customHeight="1" x14ac:dyDescent="0.25">
      <c r="A83" s="11">
        <v>81</v>
      </c>
      <c r="B83" s="6" t="s">
        <v>15</v>
      </c>
      <c r="C83" s="6" t="s">
        <v>11</v>
      </c>
      <c r="D83" s="12" t="s">
        <v>24</v>
      </c>
      <c r="E83" s="6" t="s">
        <v>10</v>
      </c>
      <c r="F83" s="12">
        <v>1</v>
      </c>
    </row>
    <row r="84" spans="1:6" ht="18.75" customHeight="1" x14ac:dyDescent="0.25">
      <c r="A84" s="13">
        <v>82</v>
      </c>
      <c r="B84" s="9" t="s">
        <v>15</v>
      </c>
      <c r="C84" s="9" t="s">
        <v>11</v>
      </c>
      <c r="D84" s="14" t="s">
        <v>14</v>
      </c>
      <c r="E84" s="9" t="s">
        <v>10</v>
      </c>
      <c r="F84" s="14">
        <v>10</v>
      </c>
    </row>
    <row r="85" spans="1:6" ht="18.75" customHeight="1" x14ac:dyDescent="0.25">
      <c r="A85" s="11">
        <v>83</v>
      </c>
      <c r="B85" s="6" t="s">
        <v>15</v>
      </c>
      <c r="C85" s="6" t="s">
        <v>11</v>
      </c>
      <c r="D85" s="12" t="s">
        <v>12</v>
      </c>
      <c r="E85" s="6" t="s">
        <v>10</v>
      </c>
      <c r="F85" s="12">
        <v>7</v>
      </c>
    </row>
    <row r="86" spans="1:6" ht="18.75" customHeight="1" x14ac:dyDescent="0.25">
      <c r="A86" s="13">
        <v>84</v>
      </c>
      <c r="B86" s="9" t="s">
        <v>15</v>
      </c>
      <c r="C86" s="9" t="s">
        <v>11</v>
      </c>
      <c r="D86" s="14" t="s">
        <v>28</v>
      </c>
      <c r="E86" s="9" t="s">
        <v>10</v>
      </c>
      <c r="F86" s="14">
        <v>2</v>
      </c>
    </row>
    <row r="87" spans="1:6" ht="18.75" customHeight="1" x14ac:dyDescent="0.25">
      <c r="A87" s="11">
        <v>85</v>
      </c>
      <c r="B87" s="6" t="s">
        <v>15</v>
      </c>
      <c r="C87" s="6" t="s">
        <v>11</v>
      </c>
      <c r="D87" s="12" t="s">
        <v>33</v>
      </c>
      <c r="E87" s="6" t="s">
        <v>10</v>
      </c>
      <c r="F87" s="12">
        <v>3</v>
      </c>
    </row>
    <row r="88" spans="1:6" ht="18.75" customHeight="1" x14ac:dyDescent="0.25">
      <c r="A88" s="13">
        <v>86</v>
      </c>
      <c r="B88" s="9" t="s">
        <v>15</v>
      </c>
      <c r="C88" s="9" t="s">
        <v>53</v>
      </c>
      <c r="D88" s="14" t="s">
        <v>14</v>
      </c>
      <c r="E88" s="9" t="s">
        <v>10</v>
      </c>
      <c r="F88" s="14">
        <v>85</v>
      </c>
    </row>
    <row r="89" spans="1:6" ht="18.75" customHeight="1" x14ac:dyDescent="0.25">
      <c r="A89" s="11">
        <v>87</v>
      </c>
      <c r="B89" s="6" t="s">
        <v>15</v>
      </c>
      <c r="C89" s="6" t="s">
        <v>53</v>
      </c>
      <c r="D89" s="12" t="s">
        <v>12</v>
      </c>
      <c r="E89" s="6" t="s">
        <v>10</v>
      </c>
      <c r="F89" s="12">
        <v>3</v>
      </c>
    </row>
    <row r="90" spans="1:6" ht="18.75" customHeight="1" x14ac:dyDescent="0.25">
      <c r="A90" s="13">
        <v>88</v>
      </c>
      <c r="B90" s="9" t="s">
        <v>15</v>
      </c>
      <c r="C90" s="9" t="s">
        <v>53</v>
      </c>
      <c r="D90" s="14" t="s">
        <v>28</v>
      </c>
      <c r="E90" s="9" t="s">
        <v>10</v>
      </c>
      <c r="F90" s="14">
        <v>1</v>
      </c>
    </row>
    <row r="91" spans="1:6" ht="18.75" hidden="1" customHeight="1" x14ac:dyDescent="0.25">
      <c r="A91" s="11">
        <v>89</v>
      </c>
      <c r="B91" s="6" t="s">
        <v>15</v>
      </c>
      <c r="C91" s="6" t="s">
        <v>54</v>
      </c>
      <c r="D91" s="12" t="s">
        <v>14</v>
      </c>
      <c r="E91" s="6" t="s">
        <v>10</v>
      </c>
      <c r="F91" s="12">
        <v>2</v>
      </c>
    </row>
    <row r="92" spans="1:6" ht="18.75" hidden="1" customHeight="1" x14ac:dyDescent="0.25">
      <c r="A92" s="13">
        <v>90</v>
      </c>
      <c r="B92" s="9" t="s">
        <v>15</v>
      </c>
      <c r="C92" s="9" t="s">
        <v>55</v>
      </c>
      <c r="D92" s="14" t="s">
        <v>14</v>
      </c>
      <c r="E92" s="9" t="s">
        <v>10</v>
      </c>
      <c r="F92" s="14">
        <v>1</v>
      </c>
    </row>
    <row r="93" spans="1:6" ht="18.75" customHeight="1" x14ac:dyDescent="0.25">
      <c r="A93" s="11">
        <v>91</v>
      </c>
      <c r="B93" s="6" t="s">
        <v>15</v>
      </c>
      <c r="C93" s="6" t="s">
        <v>56</v>
      </c>
      <c r="D93" s="12" t="s">
        <v>23</v>
      </c>
      <c r="E93" s="6" t="s">
        <v>10</v>
      </c>
      <c r="F93" s="12">
        <v>1</v>
      </c>
    </row>
    <row r="94" spans="1:6" ht="18.75" customHeight="1" x14ac:dyDescent="0.25">
      <c r="A94" s="13">
        <v>92</v>
      </c>
      <c r="B94" s="9" t="s">
        <v>15</v>
      </c>
      <c r="C94" s="9" t="s">
        <v>56</v>
      </c>
      <c r="D94" s="14" t="s">
        <v>14</v>
      </c>
      <c r="E94" s="9" t="s">
        <v>10</v>
      </c>
      <c r="F94" s="14">
        <v>10</v>
      </c>
    </row>
    <row r="95" spans="1:6" ht="18.75" customHeight="1" x14ac:dyDescent="0.25">
      <c r="A95" s="11">
        <v>93</v>
      </c>
      <c r="B95" s="6" t="s">
        <v>15</v>
      </c>
      <c r="C95" s="6" t="s">
        <v>56</v>
      </c>
      <c r="D95" s="12" t="s">
        <v>12</v>
      </c>
      <c r="E95" s="6" t="s">
        <v>10</v>
      </c>
      <c r="F95" s="12">
        <v>4</v>
      </c>
    </row>
    <row r="96" spans="1:6" ht="18.75" customHeight="1" x14ac:dyDescent="0.25">
      <c r="A96" s="13">
        <v>94</v>
      </c>
      <c r="B96" s="9" t="s">
        <v>15</v>
      </c>
      <c r="C96" s="9" t="s">
        <v>56</v>
      </c>
      <c r="D96" s="14" t="s">
        <v>28</v>
      </c>
      <c r="E96" s="9" t="s">
        <v>10</v>
      </c>
      <c r="F96" s="14">
        <v>1</v>
      </c>
    </row>
    <row r="97" spans="1:6" ht="18.75" customHeight="1" x14ac:dyDescent="0.25">
      <c r="A97" s="11">
        <v>95</v>
      </c>
      <c r="B97" s="6" t="s">
        <v>15</v>
      </c>
      <c r="C97" s="6" t="s">
        <v>56</v>
      </c>
      <c r="D97" s="12" t="s">
        <v>33</v>
      </c>
      <c r="E97" s="6" t="s">
        <v>10</v>
      </c>
      <c r="F97" s="12">
        <v>10</v>
      </c>
    </row>
    <row r="98" spans="1:6" ht="18.75" customHeight="1" x14ac:dyDescent="0.25">
      <c r="A98" s="13">
        <v>96</v>
      </c>
      <c r="B98" s="9" t="s">
        <v>15</v>
      </c>
      <c r="C98" s="9" t="s">
        <v>57</v>
      </c>
      <c r="D98" s="14" t="s">
        <v>14</v>
      </c>
      <c r="E98" s="9" t="s">
        <v>10</v>
      </c>
      <c r="F98" s="14">
        <v>1</v>
      </c>
    </row>
    <row r="99" spans="1:6" ht="18.75" hidden="1" customHeight="1" x14ac:dyDescent="0.25">
      <c r="A99" s="11">
        <v>97</v>
      </c>
      <c r="B99" s="6" t="s">
        <v>15</v>
      </c>
      <c r="C99" s="6" t="s">
        <v>58</v>
      </c>
      <c r="D99" s="12" t="s">
        <v>59</v>
      </c>
      <c r="E99" s="6" t="s">
        <v>10</v>
      </c>
      <c r="F99" s="12">
        <v>5</v>
      </c>
    </row>
    <row r="100" spans="1:6" ht="18.75" hidden="1" customHeight="1" x14ac:dyDescent="0.25">
      <c r="A100" s="13">
        <v>98</v>
      </c>
      <c r="B100" s="9" t="s">
        <v>15</v>
      </c>
      <c r="C100" s="9" t="s">
        <v>60</v>
      </c>
      <c r="D100" s="14" t="s">
        <v>14</v>
      </c>
      <c r="E100" s="9" t="s">
        <v>10</v>
      </c>
      <c r="F100" s="14">
        <v>3</v>
      </c>
    </row>
    <row r="101" spans="1:6" ht="18.75" hidden="1" customHeight="1" x14ac:dyDescent="0.25">
      <c r="A101" s="11">
        <v>99</v>
      </c>
      <c r="B101" s="6" t="s">
        <v>15</v>
      </c>
      <c r="C101" s="6" t="s">
        <v>61</v>
      </c>
      <c r="D101" s="12" t="s">
        <v>14</v>
      </c>
      <c r="E101" s="6" t="s">
        <v>10</v>
      </c>
      <c r="F101" s="12">
        <v>4</v>
      </c>
    </row>
    <row r="102" spans="1:6" ht="18.75" hidden="1" customHeight="1" x14ac:dyDescent="0.25">
      <c r="A102" s="13">
        <v>100</v>
      </c>
      <c r="B102" s="9" t="s">
        <v>15</v>
      </c>
      <c r="C102" s="9" t="s">
        <v>62</v>
      </c>
      <c r="D102" s="14" t="s">
        <v>14</v>
      </c>
      <c r="E102" s="9" t="s">
        <v>10</v>
      </c>
      <c r="F102" s="14">
        <v>3</v>
      </c>
    </row>
    <row r="103" spans="1:6" ht="18.75" customHeight="1" x14ac:dyDescent="0.25">
      <c r="A103" s="11">
        <v>101</v>
      </c>
      <c r="B103" s="6" t="s">
        <v>15</v>
      </c>
      <c r="C103" s="6" t="s">
        <v>63</v>
      </c>
      <c r="D103" s="12" t="s">
        <v>24</v>
      </c>
      <c r="E103" s="6" t="s">
        <v>10</v>
      </c>
      <c r="F103" s="12">
        <v>1</v>
      </c>
    </row>
    <row r="104" spans="1:6" ht="18.75" customHeight="1" x14ac:dyDescent="0.25">
      <c r="A104" s="13">
        <v>102</v>
      </c>
      <c r="B104" s="9" t="s">
        <v>15</v>
      </c>
      <c r="C104" s="9" t="s">
        <v>63</v>
      </c>
      <c r="D104" s="14" t="s">
        <v>14</v>
      </c>
      <c r="E104" s="9" t="s">
        <v>10</v>
      </c>
      <c r="F104" s="14">
        <v>1</v>
      </c>
    </row>
    <row r="105" spans="1:6" ht="18.75" hidden="1" customHeight="1" x14ac:dyDescent="0.25">
      <c r="A105" s="11">
        <v>103</v>
      </c>
      <c r="B105" s="6" t="s">
        <v>15</v>
      </c>
      <c r="C105" s="6" t="s">
        <v>64</v>
      </c>
      <c r="D105" s="12" t="s">
        <v>65</v>
      </c>
      <c r="E105" s="6" t="s">
        <v>10</v>
      </c>
      <c r="F105" s="12">
        <v>2</v>
      </c>
    </row>
    <row r="106" spans="1:6" ht="18.75" hidden="1" customHeight="1" x14ac:dyDescent="0.25">
      <c r="A106" s="13">
        <v>104</v>
      </c>
      <c r="B106" s="9" t="s">
        <v>15</v>
      </c>
      <c r="C106" s="9" t="s">
        <v>66</v>
      </c>
      <c r="D106" s="14" t="s">
        <v>12</v>
      </c>
      <c r="E106" s="9" t="s">
        <v>10</v>
      </c>
      <c r="F106" s="14">
        <v>1</v>
      </c>
    </row>
    <row r="107" spans="1:6" ht="18.75" hidden="1" customHeight="1" x14ac:dyDescent="0.25">
      <c r="A107" s="11">
        <v>105</v>
      </c>
      <c r="B107" s="6" t="s">
        <v>15</v>
      </c>
      <c r="C107" s="6" t="s">
        <v>67</v>
      </c>
      <c r="D107" s="12" t="s">
        <v>23</v>
      </c>
      <c r="E107" s="6" t="s">
        <v>10</v>
      </c>
      <c r="F107" s="12">
        <v>1</v>
      </c>
    </row>
    <row r="108" spans="1:6" ht="18.75" hidden="1" customHeight="1" x14ac:dyDescent="0.25">
      <c r="A108" s="13">
        <v>106</v>
      </c>
      <c r="B108" s="9" t="s">
        <v>15</v>
      </c>
      <c r="C108" s="9" t="s">
        <v>67</v>
      </c>
      <c r="D108" s="14" t="s">
        <v>24</v>
      </c>
      <c r="E108" s="9" t="s">
        <v>10</v>
      </c>
      <c r="F108" s="14">
        <v>3</v>
      </c>
    </row>
    <row r="109" spans="1:6" ht="18.75" hidden="1" customHeight="1" x14ac:dyDescent="0.25">
      <c r="A109" s="11">
        <v>107</v>
      </c>
      <c r="B109" s="6" t="s">
        <v>15</v>
      </c>
      <c r="C109" s="6" t="s">
        <v>67</v>
      </c>
      <c r="D109" s="12" t="s">
        <v>14</v>
      </c>
      <c r="E109" s="6" t="s">
        <v>10</v>
      </c>
      <c r="F109" s="12">
        <v>493</v>
      </c>
    </row>
    <row r="110" spans="1:6" ht="18.75" hidden="1" customHeight="1" x14ac:dyDescent="0.25">
      <c r="A110" s="13">
        <v>108</v>
      </c>
      <c r="B110" s="9" t="s">
        <v>15</v>
      </c>
      <c r="C110" s="9" t="s">
        <v>67</v>
      </c>
      <c r="D110" s="14" t="s">
        <v>12</v>
      </c>
      <c r="E110" s="9" t="s">
        <v>10</v>
      </c>
      <c r="F110" s="14">
        <v>11</v>
      </c>
    </row>
    <row r="111" spans="1:6" ht="18.75" hidden="1" customHeight="1" x14ac:dyDescent="0.25">
      <c r="A111" s="11">
        <v>109</v>
      </c>
      <c r="B111" s="6" t="s">
        <v>15</v>
      </c>
      <c r="C111" s="6" t="s">
        <v>67</v>
      </c>
      <c r="D111" s="12" t="s">
        <v>25</v>
      </c>
      <c r="E111" s="6" t="s">
        <v>10</v>
      </c>
      <c r="F111" s="12">
        <v>1</v>
      </c>
    </row>
    <row r="112" spans="1:6" ht="18.75" hidden="1" customHeight="1" x14ac:dyDescent="0.25">
      <c r="A112" s="13">
        <v>110</v>
      </c>
      <c r="B112" s="9" t="s">
        <v>15</v>
      </c>
      <c r="C112" s="9" t="s">
        <v>67</v>
      </c>
      <c r="D112" s="14" t="s">
        <v>20</v>
      </c>
      <c r="E112" s="9" t="s">
        <v>10</v>
      </c>
      <c r="F112" s="14">
        <v>2</v>
      </c>
    </row>
    <row r="113" spans="1:6" ht="18.75" hidden="1" customHeight="1" x14ac:dyDescent="0.25">
      <c r="A113" s="11">
        <v>111</v>
      </c>
      <c r="B113" s="6" t="s">
        <v>15</v>
      </c>
      <c r="C113" s="6" t="s">
        <v>67</v>
      </c>
      <c r="D113" s="12" t="s">
        <v>32</v>
      </c>
      <c r="E113" s="6" t="s">
        <v>10</v>
      </c>
      <c r="F113" s="12">
        <v>2</v>
      </c>
    </row>
    <row r="114" spans="1:6" ht="18.75" customHeight="1" x14ac:dyDescent="0.25">
      <c r="A114" s="13">
        <v>112</v>
      </c>
      <c r="B114" s="9" t="s">
        <v>15</v>
      </c>
      <c r="C114" s="9" t="s">
        <v>13</v>
      </c>
      <c r="D114" s="14" t="s">
        <v>24</v>
      </c>
      <c r="E114" s="9" t="s">
        <v>10</v>
      </c>
      <c r="F114" s="14">
        <v>1</v>
      </c>
    </row>
    <row r="115" spans="1:6" ht="18.75" customHeight="1" x14ac:dyDescent="0.25">
      <c r="A115" s="11">
        <v>113</v>
      </c>
      <c r="B115" s="6" t="s">
        <v>15</v>
      </c>
      <c r="C115" s="6" t="s">
        <v>13</v>
      </c>
      <c r="D115" s="12" t="s">
        <v>14</v>
      </c>
      <c r="E115" s="6" t="s">
        <v>10</v>
      </c>
      <c r="F115" s="12">
        <v>44</v>
      </c>
    </row>
    <row r="116" spans="1:6" ht="18.75" customHeight="1" x14ac:dyDescent="0.25">
      <c r="A116" s="13">
        <v>114</v>
      </c>
      <c r="B116" s="9" t="s">
        <v>15</v>
      </c>
      <c r="C116" s="9" t="s">
        <v>13</v>
      </c>
      <c r="D116" s="14" t="s">
        <v>12</v>
      </c>
      <c r="E116" s="9" t="s">
        <v>10</v>
      </c>
      <c r="F116" s="14">
        <v>9</v>
      </c>
    </row>
    <row r="117" spans="1:6" ht="18.75" customHeight="1" x14ac:dyDescent="0.25">
      <c r="A117" s="11">
        <v>115</v>
      </c>
      <c r="B117" s="6" t="s">
        <v>15</v>
      </c>
      <c r="C117" s="6" t="s">
        <v>13</v>
      </c>
      <c r="D117" s="12" t="s">
        <v>25</v>
      </c>
      <c r="E117" s="6" t="s">
        <v>10</v>
      </c>
      <c r="F117" s="12">
        <v>3</v>
      </c>
    </row>
    <row r="118" spans="1:6" ht="18.75" customHeight="1" x14ac:dyDescent="0.25">
      <c r="A118" s="13">
        <v>116</v>
      </c>
      <c r="B118" s="9" t="s">
        <v>15</v>
      </c>
      <c r="C118" s="9" t="s">
        <v>13</v>
      </c>
      <c r="D118" s="14" t="s">
        <v>26</v>
      </c>
      <c r="E118" s="9" t="s">
        <v>10</v>
      </c>
      <c r="F118" s="14">
        <v>2</v>
      </c>
    </row>
    <row r="119" spans="1:6" ht="18.75" customHeight="1" x14ac:dyDescent="0.25">
      <c r="A119" s="11">
        <v>117</v>
      </c>
      <c r="B119" s="6" t="s">
        <v>15</v>
      </c>
      <c r="C119" s="6" t="s">
        <v>13</v>
      </c>
      <c r="D119" s="12" t="s">
        <v>28</v>
      </c>
      <c r="E119" s="6" t="s">
        <v>10</v>
      </c>
      <c r="F119" s="12">
        <v>1</v>
      </c>
    </row>
    <row r="120" spans="1:6" ht="18.75" customHeight="1" x14ac:dyDescent="0.25">
      <c r="A120" s="13">
        <v>118</v>
      </c>
      <c r="B120" s="9" t="s">
        <v>15</v>
      </c>
      <c r="C120" s="9" t="s">
        <v>13</v>
      </c>
      <c r="D120" s="14" t="s">
        <v>68</v>
      </c>
      <c r="E120" s="9" t="s">
        <v>10</v>
      </c>
      <c r="F120" s="14">
        <v>3</v>
      </c>
    </row>
    <row r="121" spans="1:6" ht="18.75" customHeight="1" x14ac:dyDescent="0.25">
      <c r="A121" s="11">
        <v>119</v>
      </c>
      <c r="B121" s="6" t="s">
        <v>15</v>
      </c>
      <c r="C121" s="6" t="s">
        <v>13</v>
      </c>
      <c r="D121" s="12" t="s">
        <v>9</v>
      </c>
      <c r="E121" s="6" t="s">
        <v>10</v>
      </c>
      <c r="F121" s="12">
        <v>1</v>
      </c>
    </row>
    <row r="122" spans="1:6" ht="18.75" customHeight="1" x14ac:dyDescent="0.25">
      <c r="A122" s="13">
        <v>120</v>
      </c>
      <c r="B122" s="9" t="s">
        <v>15</v>
      </c>
      <c r="C122" s="9" t="s">
        <v>13</v>
      </c>
      <c r="D122" s="14" t="s">
        <v>28</v>
      </c>
      <c r="E122" s="9" t="s">
        <v>10</v>
      </c>
      <c r="F122" s="14">
        <v>2</v>
      </c>
    </row>
    <row r="123" spans="1:6" ht="18.75" customHeight="1" x14ac:dyDescent="0.25">
      <c r="A123" s="11">
        <v>121</v>
      </c>
      <c r="B123" s="6" t="s">
        <v>15</v>
      </c>
      <c r="C123" s="6" t="s">
        <v>13</v>
      </c>
      <c r="D123" s="12" t="s">
        <v>31</v>
      </c>
      <c r="E123" s="6" t="s">
        <v>10</v>
      </c>
      <c r="F123" s="12">
        <v>1</v>
      </c>
    </row>
    <row r="124" spans="1:6" ht="18.75" customHeight="1" x14ac:dyDescent="0.25">
      <c r="A124" s="13">
        <v>122</v>
      </c>
      <c r="B124" s="9" t="s">
        <v>15</v>
      </c>
      <c r="C124" s="9" t="s">
        <v>13</v>
      </c>
      <c r="D124" s="14" t="s">
        <v>69</v>
      </c>
      <c r="E124" s="9" t="s">
        <v>10</v>
      </c>
      <c r="F124" s="14">
        <v>1</v>
      </c>
    </row>
    <row r="125" spans="1:6" ht="18.75" customHeight="1" x14ac:dyDescent="0.25">
      <c r="A125" s="11">
        <v>123</v>
      </c>
      <c r="B125" s="6" t="s">
        <v>15</v>
      </c>
      <c r="C125" s="6" t="s">
        <v>13</v>
      </c>
      <c r="D125" s="12" t="s">
        <v>70</v>
      </c>
      <c r="E125" s="6" t="s">
        <v>10</v>
      </c>
      <c r="F125" s="12">
        <v>1</v>
      </c>
    </row>
    <row r="126" spans="1:6" ht="18.75" customHeight="1" x14ac:dyDescent="0.25">
      <c r="A126" s="13">
        <v>124</v>
      </c>
      <c r="B126" s="9" t="s">
        <v>15</v>
      </c>
      <c r="C126" s="9" t="s">
        <v>13</v>
      </c>
      <c r="D126" s="14" t="s">
        <v>32</v>
      </c>
      <c r="E126" s="9" t="s">
        <v>10</v>
      </c>
      <c r="F126" s="14">
        <v>3</v>
      </c>
    </row>
    <row r="127" spans="1:6" ht="18.75" customHeight="1" x14ac:dyDescent="0.25">
      <c r="A127" s="11">
        <v>125</v>
      </c>
      <c r="B127" s="6" t="s">
        <v>15</v>
      </c>
      <c r="C127" s="6" t="s">
        <v>13</v>
      </c>
      <c r="D127" s="12" t="s">
        <v>33</v>
      </c>
      <c r="E127" s="6" t="s">
        <v>10</v>
      </c>
      <c r="F127" s="12">
        <v>1</v>
      </c>
    </row>
    <row r="128" spans="1:6" ht="18.75" customHeight="1" x14ac:dyDescent="0.25">
      <c r="A128" s="13">
        <v>126</v>
      </c>
      <c r="B128" s="9" t="s">
        <v>15</v>
      </c>
      <c r="C128" s="9" t="s">
        <v>13</v>
      </c>
      <c r="D128" s="14" t="s">
        <v>34</v>
      </c>
      <c r="E128" s="9" t="s">
        <v>10</v>
      </c>
      <c r="F128" s="14">
        <v>1</v>
      </c>
    </row>
    <row r="129" spans="1:6" ht="18.75" hidden="1" customHeight="1" x14ac:dyDescent="0.25">
      <c r="A129" s="11">
        <v>127</v>
      </c>
      <c r="B129" s="6" t="s">
        <v>15</v>
      </c>
      <c r="C129" s="6" t="s">
        <v>8</v>
      </c>
      <c r="D129" s="12" t="s">
        <v>71</v>
      </c>
      <c r="E129" s="6" t="s">
        <v>10</v>
      </c>
      <c r="F129" s="12">
        <v>1</v>
      </c>
    </row>
    <row r="130" spans="1:6" ht="18.75" hidden="1" customHeight="1" x14ac:dyDescent="0.25">
      <c r="A130" s="13">
        <v>128</v>
      </c>
      <c r="B130" s="9" t="s">
        <v>15</v>
      </c>
      <c r="C130" s="9" t="s">
        <v>8</v>
      </c>
      <c r="D130" s="14" t="s">
        <v>23</v>
      </c>
      <c r="E130" s="9" t="s">
        <v>10</v>
      </c>
      <c r="F130" s="14">
        <v>1</v>
      </c>
    </row>
    <row r="131" spans="1:6" ht="18.75" hidden="1" customHeight="1" x14ac:dyDescent="0.25">
      <c r="A131" s="11">
        <v>129</v>
      </c>
      <c r="B131" s="6" t="s">
        <v>15</v>
      </c>
      <c r="C131" s="6" t="s">
        <v>8</v>
      </c>
      <c r="D131" s="12" t="s">
        <v>24</v>
      </c>
      <c r="E131" s="6" t="s">
        <v>10</v>
      </c>
      <c r="F131" s="12">
        <v>3</v>
      </c>
    </row>
    <row r="132" spans="1:6" ht="18.75" hidden="1" customHeight="1" x14ac:dyDescent="0.25">
      <c r="A132" s="13">
        <v>130</v>
      </c>
      <c r="B132" s="9" t="s">
        <v>15</v>
      </c>
      <c r="C132" s="9" t="s">
        <v>8</v>
      </c>
      <c r="D132" s="14" t="s">
        <v>14</v>
      </c>
      <c r="E132" s="9" t="s">
        <v>10</v>
      </c>
      <c r="F132" s="14">
        <v>42</v>
      </c>
    </row>
    <row r="133" spans="1:6" ht="18.75" hidden="1" customHeight="1" x14ac:dyDescent="0.25">
      <c r="A133" s="11">
        <v>131</v>
      </c>
      <c r="B133" s="6" t="s">
        <v>15</v>
      </c>
      <c r="C133" s="6" t="s">
        <v>8</v>
      </c>
      <c r="D133" s="12" t="s">
        <v>12</v>
      </c>
      <c r="E133" s="6" t="s">
        <v>10</v>
      </c>
      <c r="F133" s="12">
        <v>20</v>
      </c>
    </row>
    <row r="134" spans="1:6" ht="18.75" hidden="1" customHeight="1" x14ac:dyDescent="0.25">
      <c r="A134" s="13">
        <v>132</v>
      </c>
      <c r="B134" s="9" t="s">
        <v>15</v>
      </c>
      <c r="C134" s="9" t="s">
        <v>8</v>
      </c>
      <c r="D134" s="14" t="s">
        <v>25</v>
      </c>
      <c r="E134" s="9" t="s">
        <v>10</v>
      </c>
      <c r="F134" s="14">
        <v>2</v>
      </c>
    </row>
    <row r="135" spans="1:6" ht="18.75" hidden="1" customHeight="1" x14ac:dyDescent="0.25">
      <c r="A135" s="11">
        <v>133</v>
      </c>
      <c r="B135" s="6" t="s">
        <v>15</v>
      </c>
      <c r="C135" s="6" t="s">
        <v>8</v>
      </c>
      <c r="D135" s="12" t="s">
        <v>28</v>
      </c>
      <c r="E135" s="6" t="s">
        <v>10</v>
      </c>
      <c r="F135" s="12">
        <v>3</v>
      </c>
    </row>
    <row r="136" spans="1:6" ht="18.75" hidden="1" customHeight="1" x14ac:dyDescent="0.25">
      <c r="A136" s="13">
        <v>134</v>
      </c>
      <c r="B136" s="9" t="s">
        <v>15</v>
      </c>
      <c r="C136" s="9" t="s">
        <v>8</v>
      </c>
      <c r="D136" s="14" t="s">
        <v>20</v>
      </c>
      <c r="E136" s="9" t="s">
        <v>10</v>
      </c>
      <c r="F136" s="14">
        <v>1</v>
      </c>
    </row>
    <row r="137" spans="1:6" ht="18.75" hidden="1" customHeight="1" x14ac:dyDescent="0.25">
      <c r="A137" s="11">
        <v>135</v>
      </c>
      <c r="B137" s="6" t="s">
        <v>15</v>
      </c>
      <c r="C137" s="6" t="s">
        <v>8</v>
      </c>
      <c r="D137" s="12" t="s">
        <v>59</v>
      </c>
      <c r="E137" s="6" t="s">
        <v>10</v>
      </c>
      <c r="F137" s="12">
        <v>2</v>
      </c>
    </row>
    <row r="138" spans="1:6" ht="18.75" hidden="1" customHeight="1" x14ac:dyDescent="0.25">
      <c r="A138" s="13">
        <v>136</v>
      </c>
      <c r="B138" s="9" t="s">
        <v>15</v>
      </c>
      <c r="C138" s="9" t="s">
        <v>8</v>
      </c>
      <c r="D138" s="14" t="s">
        <v>9</v>
      </c>
      <c r="E138" s="9" t="s">
        <v>10</v>
      </c>
      <c r="F138" s="14">
        <v>22</v>
      </c>
    </row>
    <row r="139" spans="1:6" ht="18.75" hidden="1" customHeight="1" x14ac:dyDescent="0.25">
      <c r="A139" s="11">
        <v>137</v>
      </c>
      <c r="B139" s="6" t="s">
        <v>15</v>
      </c>
      <c r="C139" s="6" t="s">
        <v>8</v>
      </c>
      <c r="D139" s="12" t="s">
        <v>28</v>
      </c>
      <c r="E139" s="6" t="s">
        <v>10</v>
      </c>
      <c r="F139" s="12">
        <v>16</v>
      </c>
    </row>
    <row r="140" spans="1:6" ht="18.75" hidden="1" customHeight="1" x14ac:dyDescent="0.25">
      <c r="A140" s="13">
        <v>138</v>
      </c>
      <c r="B140" s="9" t="s">
        <v>15</v>
      </c>
      <c r="C140" s="9" t="s">
        <v>8</v>
      </c>
      <c r="D140" s="14" t="s">
        <v>30</v>
      </c>
      <c r="E140" s="9" t="s">
        <v>10</v>
      </c>
      <c r="F140" s="14">
        <v>3</v>
      </c>
    </row>
    <row r="141" spans="1:6" ht="18.75" hidden="1" customHeight="1" x14ac:dyDescent="0.25">
      <c r="A141" s="11">
        <v>139</v>
      </c>
      <c r="B141" s="6" t="s">
        <v>15</v>
      </c>
      <c r="C141" s="6" t="s">
        <v>8</v>
      </c>
      <c r="D141" s="12" t="s">
        <v>31</v>
      </c>
      <c r="E141" s="6" t="s">
        <v>10</v>
      </c>
      <c r="F141" s="12">
        <v>3</v>
      </c>
    </row>
    <row r="142" spans="1:6" ht="18.75" hidden="1" customHeight="1" x14ac:dyDescent="0.25">
      <c r="A142" s="13">
        <v>140</v>
      </c>
      <c r="B142" s="9" t="s">
        <v>15</v>
      </c>
      <c r="C142" s="9" t="s">
        <v>8</v>
      </c>
      <c r="D142" s="14" t="s">
        <v>69</v>
      </c>
      <c r="E142" s="9" t="s">
        <v>10</v>
      </c>
      <c r="F142" s="14">
        <v>1</v>
      </c>
    </row>
    <row r="143" spans="1:6" ht="18.75" hidden="1" customHeight="1" x14ac:dyDescent="0.25">
      <c r="A143" s="11">
        <v>141</v>
      </c>
      <c r="B143" s="6" t="s">
        <v>15</v>
      </c>
      <c r="C143" s="6" t="s">
        <v>8</v>
      </c>
      <c r="D143" s="12" t="s">
        <v>32</v>
      </c>
      <c r="E143" s="6" t="s">
        <v>10</v>
      </c>
      <c r="F143" s="12">
        <v>2</v>
      </c>
    </row>
    <row r="144" spans="1:6" ht="18.75" hidden="1" customHeight="1" x14ac:dyDescent="0.25">
      <c r="A144" s="13">
        <v>142</v>
      </c>
      <c r="B144" s="9" t="s">
        <v>15</v>
      </c>
      <c r="C144" s="9" t="s">
        <v>8</v>
      </c>
      <c r="D144" s="14" t="s">
        <v>33</v>
      </c>
      <c r="E144" s="9" t="s">
        <v>10</v>
      </c>
      <c r="F144" s="14">
        <v>2</v>
      </c>
    </row>
    <row r="145" spans="1:6" ht="18.75" hidden="1" customHeight="1" x14ac:dyDescent="0.25">
      <c r="A145" s="11">
        <v>143</v>
      </c>
      <c r="B145" s="6" t="s">
        <v>15</v>
      </c>
      <c r="C145" s="6" t="s">
        <v>8</v>
      </c>
      <c r="D145" s="12" t="s">
        <v>45</v>
      </c>
      <c r="E145" s="6" t="s">
        <v>10</v>
      </c>
      <c r="F145" s="12">
        <v>1</v>
      </c>
    </row>
    <row r="146" spans="1:6" ht="18.75" hidden="1" customHeight="1" x14ac:dyDescent="0.25">
      <c r="A146" s="13">
        <v>144</v>
      </c>
      <c r="B146" s="9" t="s">
        <v>15</v>
      </c>
      <c r="C146" s="9" t="s">
        <v>72</v>
      </c>
      <c r="D146" s="14" t="s">
        <v>14</v>
      </c>
      <c r="E146" s="9" t="s">
        <v>10</v>
      </c>
      <c r="F146" s="14">
        <v>5</v>
      </c>
    </row>
    <row r="147" spans="1:6" ht="18.75" hidden="1" customHeight="1" x14ac:dyDescent="0.25">
      <c r="A147" s="11">
        <v>145</v>
      </c>
      <c r="B147" s="6" t="s">
        <v>15</v>
      </c>
      <c r="C147" s="6" t="s">
        <v>73</v>
      </c>
      <c r="D147" s="12" t="s">
        <v>14</v>
      </c>
      <c r="E147" s="6" t="s">
        <v>10</v>
      </c>
      <c r="F147" s="12">
        <v>7</v>
      </c>
    </row>
    <row r="148" spans="1:6" ht="18.75" hidden="1" customHeight="1" x14ac:dyDescent="0.25">
      <c r="A148" s="13">
        <v>146</v>
      </c>
      <c r="B148" s="9" t="s">
        <v>15</v>
      </c>
      <c r="C148" s="9" t="s">
        <v>74</v>
      </c>
      <c r="D148" s="14" t="s">
        <v>14</v>
      </c>
      <c r="E148" s="9" t="s">
        <v>10</v>
      </c>
      <c r="F148" s="14">
        <v>1</v>
      </c>
    </row>
    <row r="149" spans="1:6" ht="18.75" hidden="1" customHeight="1" x14ac:dyDescent="0.25">
      <c r="A149" s="11">
        <v>147</v>
      </c>
      <c r="B149" s="6" t="s">
        <v>75</v>
      </c>
      <c r="C149" s="6" t="s">
        <v>16</v>
      </c>
      <c r="D149" s="12" t="s">
        <v>14</v>
      </c>
      <c r="E149" s="6" t="s">
        <v>10</v>
      </c>
      <c r="F149" s="12">
        <v>1</v>
      </c>
    </row>
    <row r="150" spans="1:6" ht="18.75" hidden="1" customHeight="1" x14ac:dyDescent="0.25">
      <c r="A150" s="13">
        <v>148</v>
      </c>
      <c r="B150" s="9" t="s">
        <v>75</v>
      </c>
      <c r="C150" s="9" t="s">
        <v>17</v>
      </c>
      <c r="D150" s="14" t="s">
        <v>14</v>
      </c>
      <c r="E150" s="9" t="s">
        <v>10</v>
      </c>
      <c r="F150" s="14">
        <v>3</v>
      </c>
    </row>
    <row r="151" spans="1:6" ht="18.75" hidden="1" customHeight="1" x14ac:dyDescent="0.25">
      <c r="A151" s="11">
        <v>149</v>
      </c>
      <c r="B151" s="6" t="s">
        <v>75</v>
      </c>
      <c r="C151" s="6" t="s">
        <v>22</v>
      </c>
      <c r="D151" s="12" t="s">
        <v>14</v>
      </c>
      <c r="E151" s="6" t="s">
        <v>10</v>
      </c>
      <c r="F151" s="12">
        <v>3</v>
      </c>
    </row>
    <row r="152" spans="1:6" ht="18.75" hidden="1" customHeight="1" x14ac:dyDescent="0.25">
      <c r="A152" s="13">
        <v>150</v>
      </c>
      <c r="B152" s="9" t="s">
        <v>75</v>
      </c>
      <c r="C152" s="9" t="s">
        <v>22</v>
      </c>
      <c r="D152" s="14" t="s">
        <v>12</v>
      </c>
      <c r="E152" s="9" t="s">
        <v>10</v>
      </c>
      <c r="F152" s="14">
        <v>3</v>
      </c>
    </row>
    <row r="153" spans="1:6" ht="18.75" customHeight="1" x14ac:dyDescent="0.25">
      <c r="A153" s="11">
        <v>151</v>
      </c>
      <c r="B153" s="6" t="s">
        <v>75</v>
      </c>
      <c r="C153" s="6" t="s">
        <v>35</v>
      </c>
      <c r="D153" s="12" t="s">
        <v>23</v>
      </c>
      <c r="E153" s="6" t="s">
        <v>10</v>
      </c>
      <c r="F153" s="12">
        <v>24</v>
      </c>
    </row>
    <row r="154" spans="1:6" ht="18.75" customHeight="1" x14ac:dyDescent="0.25">
      <c r="A154" s="13">
        <v>152</v>
      </c>
      <c r="B154" s="9" t="s">
        <v>75</v>
      </c>
      <c r="C154" s="9" t="s">
        <v>35</v>
      </c>
      <c r="D154" s="14" t="s">
        <v>24</v>
      </c>
      <c r="E154" s="9" t="s">
        <v>10</v>
      </c>
      <c r="F154" s="14">
        <v>7</v>
      </c>
    </row>
    <row r="155" spans="1:6" ht="18.75" customHeight="1" x14ac:dyDescent="0.25">
      <c r="A155" s="11">
        <v>153</v>
      </c>
      <c r="B155" s="6" t="s">
        <v>75</v>
      </c>
      <c r="C155" s="6" t="s">
        <v>35</v>
      </c>
      <c r="D155" s="12" t="s">
        <v>14</v>
      </c>
      <c r="E155" s="6" t="s">
        <v>10</v>
      </c>
      <c r="F155" s="12">
        <v>384</v>
      </c>
    </row>
    <row r="156" spans="1:6" ht="18.75" customHeight="1" x14ac:dyDescent="0.25">
      <c r="A156" s="13">
        <v>154</v>
      </c>
      <c r="B156" s="9" t="s">
        <v>75</v>
      </c>
      <c r="C156" s="9" t="s">
        <v>35</v>
      </c>
      <c r="D156" s="14" t="s">
        <v>12</v>
      </c>
      <c r="E156" s="9" t="s">
        <v>10</v>
      </c>
      <c r="F156" s="14">
        <v>51</v>
      </c>
    </row>
    <row r="157" spans="1:6" ht="18.75" customHeight="1" x14ac:dyDescent="0.25">
      <c r="A157" s="11">
        <v>155</v>
      </c>
      <c r="B157" s="6" t="s">
        <v>75</v>
      </c>
      <c r="C157" s="6" t="s">
        <v>35</v>
      </c>
      <c r="D157" s="12" t="s">
        <v>25</v>
      </c>
      <c r="E157" s="6" t="s">
        <v>10</v>
      </c>
      <c r="F157" s="12">
        <v>8</v>
      </c>
    </row>
    <row r="158" spans="1:6" ht="18.75" customHeight="1" x14ac:dyDescent="0.25">
      <c r="A158" s="13">
        <v>156</v>
      </c>
      <c r="B158" s="9" t="s">
        <v>75</v>
      </c>
      <c r="C158" s="9" t="s">
        <v>35</v>
      </c>
      <c r="D158" s="14" t="s">
        <v>20</v>
      </c>
      <c r="E158" s="9" t="s">
        <v>10</v>
      </c>
      <c r="F158" s="14">
        <v>1</v>
      </c>
    </row>
    <row r="159" spans="1:6" ht="18.75" customHeight="1" x14ac:dyDescent="0.25">
      <c r="A159" s="11">
        <v>157</v>
      </c>
      <c r="B159" s="6" t="s">
        <v>75</v>
      </c>
      <c r="C159" s="6" t="s">
        <v>35</v>
      </c>
      <c r="D159" s="12" t="s">
        <v>68</v>
      </c>
      <c r="E159" s="6" t="s">
        <v>10</v>
      </c>
      <c r="F159" s="12">
        <v>2</v>
      </c>
    </row>
    <row r="160" spans="1:6" ht="18.75" customHeight="1" x14ac:dyDescent="0.25">
      <c r="A160" s="13">
        <v>158</v>
      </c>
      <c r="B160" s="9" t="s">
        <v>75</v>
      </c>
      <c r="C160" s="9" t="s">
        <v>35</v>
      </c>
      <c r="D160" s="14" t="s">
        <v>9</v>
      </c>
      <c r="E160" s="9" t="s">
        <v>10</v>
      </c>
      <c r="F160" s="14">
        <v>33</v>
      </c>
    </row>
    <row r="161" spans="1:6" ht="18.75" customHeight="1" x14ac:dyDescent="0.25">
      <c r="A161" s="11">
        <v>159</v>
      </c>
      <c r="B161" s="6" t="s">
        <v>75</v>
      </c>
      <c r="C161" s="6" t="s">
        <v>35</v>
      </c>
      <c r="D161" s="12" t="s">
        <v>28</v>
      </c>
      <c r="E161" s="6" t="s">
        <v>10</v>
      </c>
      <c r="F161" s="12">
        <v>32</v>
      </c>
    </row>
    <row r="162" spans="1:6" ht="18.75" customHeight="1" x14ac:dyDescent="0.25">
      <c r="A162" s="13">
        <v>160</v>
      </c>
      <c r="B162" s="9" t="s">
        <v>75</v>
      </c>
      <c r="C162" s="9" t="s">
        <v>35</v>
      </c>
      <c r="D162" s="14" t="s">
        <v>30</v>
      </c>
      <c r="E162" s="9" t="s">
        <v>10</v>
      </c>
      <c r="F162" s="14">
        <v>1</v>
      </c>
    </row>
    <row r="163" spans="1:6" ht="18.75" customHeight="1" x14ac:dyDescent="0.25">
      <c r="A163" s="11">
        <v>161</v>
      </c>
      <c r="B163" s="6" t="s">
        <v>75</v>
      </c>
      <c r="C163" s="6" t="s">
        <v>35</v>
      </c>
      <c r="D163" s="12" t="s">
        <v>31</v>
      </c>
      <c r="E163" s="6" t="s">
        <v>10</v>
      </c>
      <c r="F163" s="12">
        <v>1</v>
      </c>
    </row>
    <row r="164" spans="1:6" ht="18.75" customHeight="1" x14ac:dyDescent="0.25">
      <c r="A164" s="13">
        <v>162</v>
      </c>
      <c r="B164" s="9" t="s">
        <v>75</v>
      </c>
      <c r="C164" s="9" t="s">
        <v>35</v>
      </c>
      <c r="D164" s="14" t="s">
        <v>69</v>
      </c>
      <c r="E164" s="9" t="s">
        <v>10</v>
      </c>
      <c r="F164" s="14">
        <v>1</v>
      </c>
    </row>
    <row r="165" spans="1:6" ht="18.75" customHeight="1" x14ac:dyDescent="0.25">
      <c r="A165" s="11">
        <v>163</v>
      </c>
      <c r="B165" s="6" t="s">
        <v>75</v>
      </c>
      <c r="C165" s="6" t="s">
        <v>35</v>
      </c>
      <c r="D165" s="12" t="s">
        <v>76</v>
      </c>
      <c r="E165" s="6" t="s">
        <v>10</v>
      </c>
      <c r="F165" s="12">
        <v>1</v>
      </c>
    </row>
    <row r="166" spans="1:6" ht="18.75" customHeight="1" x14ac:dyDescent="0.25">
      <c r="A166" s="13">
        <v>164</v>
      </c>
      <c r="B166" s="9" t="s">
        <v>75</v>
      </c>
      <c r="C166" s="9" t="s">
        <v>35</v>
      </c>
      <c r="D166" s="14" t="s">
        <v>77</v>
      </c>
      <c r="E166" s="9" t="s">
        <v>10</v>
      </c>
      <c r="F166" s="14">
        <v>1</v>
      </c>
    </row>
    <row r="167" spans="1:6" ht="18.75" customHeight="1" x14ac:dyDescent="0.25">
      <c r="A167" s="11">
        <v>165</v>
      </c>
      <c r="B167" s="6" t="s">
        <v>75</v>
      </c>
      <c r="C167" s="6" t="s">
        <v>35</v>
      </c>
      <c r="D167" s="12" t="s">
        <v>32</v>
      </c>
      <c r="E167" s="6" t="s">
        <v>10</v>
      </c>
      <c r="F167" s="12">
        <v>1</v>
      </c>
    </row>
    <row r="168" spans="1:6" ht="18.75" customHeight="1" x14ac:dyDescent="0.25">
      <c r="A168" s="13">
        <v>166</v>
      </c>
      <c r="B168" s="9" t="s">
        <v>75</v>
      </c>
      <c r="C168" s="9" t="s">
        <v>35</v>
      </c>
      <c r="D168" s="14" t="s">
        <v>33</v>
      </c>
      <c r="E168" s="9" t="s">
        <v>10</v>
      </c>
      <c r="F168" s="14">
        <v>8</v>
      </c>
    </row>
    <row r="169" spans="1:6" ht="18.75" customHeight="1" x14ac:dyDescent="0.25">
      <c r="A169" s="11">
        <v>167</v>
      </c>
      <c r="B169" s="6" t="s">
        <v>75</v>
      </c>
      <c r="C169" s="6" t="s">
        <v>78</v>
      </c>
      <c r="D169" s="12" t="s">
        <v>23</v>
      </c>
      <c r="E169" s="6" t="s">
        <v>10</v>
      </c>
      <c r="F169" s="12">
        <v>35</v>
      </c>
    </row>
    <row r="170" spans="1:6" ht="18.75" customHeight="1" x14ac:dyDescent="0.25">
      <c r="A170" s="13">
        <v>168</v>
      </c>
      <c r="B170" s="9" t="s">
        <v>75</v>
      </c>
      <c r="C170" s="9" t="s">
        <v>78</v>
      </c>
      <c r="D170" s="14" t="s">
        <v>24</v>
      </c>
      <c r="E170" s="9" t="s">
        <v>10</v>
      </c>
      <c r="F170" s="14">
        <v>28</v>
      </c>
    </row>
    <row r="171" spans="1:6" ht="18.75" customHeight="1" x14ac:dyDescent="0.25">
      <c r="A171" s="11">
        <v>169</v>
      </c>
      <c r="B171" s="6" t="s">
        <v>75</v>
      </c>
      <c r="C171" s="6" t="s">
        <v>78</v>
      </c>
      <c r="D171" s="12" t="s">
        <v>14</v>
      </c>
      <c r="E171" s="6" t="s">
        <v>10</v>
      </c>
      <c r="F171" s="12">
        <v>289</v>
      </c>
    </row>
    <row r="172" spans="1:6" ht="18.75" customHeight="1" x14ac:dyDescent="0.25">
      <c r="A172" s="13">
        <v>170</v>
      </c>
      <c r="B172" s="9" t="s">
        <v>75</v>
      </c>
      <c r="C172" s="9" t="s">
        <v>78</v>
      </c>
      <c r="D172" s="14" t="s">
        <v>12</v>
      </c>
      <c r="E172" s="9" t="s">
        <v>10</v>
      </c>
      <c r="F172" s="14">
        <v>244</v>
      </c>
    </row>
    <row r="173" spans="1:6" ht="18.75" customHeight="1" x14ac:dyDescent="0.25">
      <c r="A173" s="11">
        <v>171</v>
      </c>
      <c r="B173" s="6" t="s">
        <v>75</v>
      </c>
      <c r="C173" s="6" t="s">
        <v>78</v>
      </c>
      <c r="D173" s="12" t="s">
        <v>25</v>
      </c>
      <c r="E173" s="6" t="s">
        <v>10</v>
      </c>
      <c r="F173" s="12">
        <v>19</v>
      </c>
    </row>
    <row r="174" spans="1:6" ht="18.75" customHeight="1" x14ac:dyDescent="0.25">
      <c r="A174" s="13">
        <v>172</v>
      </c>
      <c r="B174" s="9" t="s">
        <v>75</v>
      </c>
      <c r="C174" s="9" t="s">
        <v>78</v>
      </c>
      <c r="D174" s="14" t="s">
        <v>9</v>
      </c>
      <c r="E174" s="9" t="s">
        <v>10</v>
      </c>
      <c r="F174" s="14">
        <v>15</v>
      </c>
    </row>
    <row r="175" spans="1:6" ht="18.75" customHeight="1" x14ac:dyDescent="0.25">
      <c r="A175" s="11">
        <v>173</v>
      </c>
      <c r="B175" s="6" t="s">
        <v>75</v>
      </c>
      <c r="C175" s="6" t="s">
        <v>78</v>
      </c>
      <c r="D175" s="12" t="s">
        <v>28</v>
      </c>
      <c r="E175" s="6" t="s">
        <v>10</v>
      </c>
      <c r="F175" s="12">
        <v>9</v>
      </c>
    </row>
    <row r="176" spans="1:6" ht="18.75" customHeight="1" x14ac:dyDescent="0.25">
      <c r="A176" s="13">
        <v>174</v>
      </c>
      <c r="B176" s="9" t="s">
        <v>75</v>
      </c>
      <c r="C176" s="9" t="s">
        <v>78</v>
      </c>
      <c r="D176" s="14" t="s">
        <v>29</v>
      </c>
      <c r="E176" s="9" t="s">
        <v>10</v>
      </c>
      <c r="F176" s="14">
        <v>1</v>
      </c>
    </row>
    <row r="177" spans="1:6" ht="18.75" customHeight="1" x14ac:dyDescent="0.25">
      <c r="A177" s="11">
        <v>175</v>
      </c>
      <c r="B177" s="6" t="s">
        <v>75</v>
      </c>
      <c r="C177" s="6" t="s">
        <v>78</v>
      </c>
      <c r="D177" s="12" t="s">
        <v>69</v>
      </c>
      <c r="E177" s="6" t="s">
        <v>10</v>
      </c>
      <c r="F177" s="12">
        <v>1</v>
      </c>
    </row>
    <row r="178" spans="1:6" ht="18.75" customHeight="1" x14ac:dyDescent="0.25">
      <c r="A178" s="13">
        <v>176</v>
      </c>
      <c r="B178" s="9" t="s">
        <v>75</v>
      </c>
      <c r="C178" s="9" t="s">
        <v>78</v>
      </c>
      <c r="D178" s="14" t="s">
        <v>70</v>
      </c>
      <c r="E178" s="9" t="s">
        <v>10</v>
      </c>
      <c r="F178" s="14">
        <v>1</v>
      </c>
    </row>
    <row r="179" spans="1:6" ht="18.75" customHeight="1" x14ac:dyDescent="0.25">
      <c r="A179" s="11">
        <v>177</v>
      </c>
      <c r="B179" s="6" t="s">
        <v>75</v>
      </c>
      <c r="C179" s="6" t="s">
        <v>78</v>
      </c>
      <c r="D179" s="12" t="s">
        <v>33</v>
      </c>
      <c r="E179" s="6" t="s">
        <v>10</v>
      </c>
      <c r="F179" s="12">
        <v>15</v>
      </c>
    </row>
    <row r="180" spans="1:6" ht="18.75" hidden="1" customHeight="1" x14ac:dyDescent="0.25">
      <c r="A180" s="13">
        <v>178</v>
      </c>
      <c r="B180" s="9" t="s">
        <v>75</v>
      </c>
      <c r="C180" s="9" t="s">
        <v>79</v>
      </c>
      <c r="D180" s="14" t="s">
        <v>14</v>
      </c>
      <c r="E180" s="9" t="s">
        <v>10</v>
      </c>
      <c r="F180" s="14">
        <v>9</v>
      </c>
    </row>
    <row r="181" spans="1:6" ht="18.75" hidden="1" customHeight="1" x14ac:dyDescent="0.25">
      <c r="A181" s="11">
        <v>179</v>
      </c>
      <c r="B181" s="6" t="s">
        <v>75</v>
      </c>
      <c r="C181" s="6" t="s">
        <v>79</v>
      </c>
      <c r="D181" s="12" t="s">
        <v>12</v>
      </c>
      <c r="E181" s="6" t="s">
        <v>10</v>
      </c>
      <c r="F181" s="12">
        <v>2</v>
      </c>
    </row>
    <row r="182" spans="1:6" ht="18.75" hidden="1" customHeight="1" x14ac:dyDescent="0.25">
      <c r="A182" s="13">
        <v>180</v>
      </c>
      <c r="B182" s="9" t="s">
        <v>75</v>
      </c>
      <c r="C182" s="9" t="s">
        <v>80</v>
      </c>
      <c r="D182" s="14" t="s">
        <v>14</v>
      </c>
      <c r="E182" s="9" t="s">
        <v>10</v>
      </c>
      <c r="F182" s="14">
        <v>13</v>
      </c>
    </row>
    <row r="183" spans="1:6" ht="18.75" hidden="1" customHeight="1" x14ac:dyDescent="0.25">
      <c r="A183" s="11">
        <v>181</v>
      </c>
      <c r="B183" s="6" t="s">
        <v>75</v>
      </c>
      <c r="C183" s="6" t="s">
        <v>80</v>
      </c>
      <c r="D183" s="12" t="s">
        <v>76</v>
      </c>
      <c r="E183" s="6" t="s">
        <v>10</v>
      </c>
      <c r="F183" s="12">
        <v>7</v>
      </c>
    </row>
    <row r="184" spans="1:6" ht="18.75" hidden="1" customHeight="1" x14ac:dyDescent="0.25">
      <c r="A184" s="13">
        <v>182</v>
      </c>
      <c r="B184" s="9" t="s">
        <v>75</v>
      </c>
      <c r="C184" s="9" t="s">
        <v>81</v>
      </c>
      <c r="D184" s="14" t="s">
        <v>14</v>
      </c>
      <c r="E184" s="9" t="s">
        <v>10</v>
      </c>
      <c r="F184" s="14">
        <v>69</v>
      </c>
    </row>
    <row r="185" spans="1:6" ht="18.75" hidden="1" customHeight="1" x14ac:dyDescent="0.25">
      <c r="A185" s="11">
        <v>183</v>
      </c>
      <c r="B185" s="6" t="s">
        <v>75</v>
      </c>
      <c r="C185" s="6" t="s">
        <v>81</v>
      </c>
      <c r="D185" s="12" t="s">
        <v>12</v>
      </c>
      <c r="E185" s="6" t="s">
        <v>10</v>
      </c>
      <c r="F185" s="12">
        <v>2</v>
      </c>
    </row>
    <row r="186" spans="1:6" ht="18.75" hidden="1" customHeight="1" x14ac:dyDescent="0.25">
      <c r="A186" s="13">
        <v>184</v>
      </c>
      <c r="B186" s="9" t="s">
        <v>75</v>
      </c>
      <c r="C186" s="9" t="s">
        <v>81</v>
      </c>
      <c r="D186" s="14" t="s">
        <v>42</v>
      </c>
      <c r="E186" s="9" t="s">
        <v>10</v>
      </c>
      <c r="F186" s="14">
        <v>1</v>
      </c>
    </row>
    <row r="187" spans="1:6" ht="18.75" hidden="1" customHeight="1" x14ac:dyDescent="0.25">
      <c r="A187" s="11">
        <v>185</v>
      </c>
      <c r="B187" s="6" t="s">
        <v>75</v>
      </c>
      <c r="C187" s="6" t="s">
        <v>81</v>
      </c>
      <c r="D187" s="12" t="s">
        <v>76</v>
      </c>
      <c r="E187" s="6" t="s">
        <v>10</v>
      </c>
      <c r="F187" s="12">
        <v>15</v>
      </c>
    </row>
    <row r="188" spans="1:6" ht="18.75" hidden="1" customHeight="1" x14ac:dyDescent="0.25">
      <c r="A188" s="13">
        <v>186</v>
      </c>
      <c r="B188" s="9" t="s">
        <v>75</v>
      </c>
      <c r="C188" s="9" t="s">
        <v>36</v>
      </c>
      <c r="D188" s="14" t="s">
        <v>14</v>
      </c>
      <c r="E188" s="9" t="s">
        <v>10</v>
      </c>
      <c r="F188" s="14">
        <v>39</v>
      </c>
    </row>
    <row r="189" spans="1:6" ht="18.75" hidden="1" customHeight="1" x14ac:dyDescent="0.25">
      <c r="A189" s="11">
        <v>187</v>
      </c>
      <c r="B189" s="6" t="s">
        <v>75</v>
      </c>
      <c r="C189" s="6" t="s">
        <v>36</v>
      </c>
      <c r="D189" s="12" t="s">
        <v>76</v>
      </c>
      <c r="E189" s="6" t="s">
        <v>10</v>
      </c>
      <c r="F189" s="12">
        <v>5</v>
      </c>
    </row>
    <row r="190" spans="1:6" ht="18.75" hidden="1" customHeight="1" x14ac:dyDescent="0.25">
      <c r="A190" s="13">
        <v>188</v>
      </c>
      <c r="B190" s="9" t="s">
        <v>75</v>
      </c>
      <c r="C190" s="9" t="s">
        <v>82</v>
      </c>
      <c r="D190" s="14" t="s">
        <v>14</v>
      </c>
      <c r="E190" s="9" t="s">
        <v>10</v>
      </c>
      <c r="F190" s="14">
        <v>3</v>
      </c>
    </row>
    <row r="191" spans="1:6" ht="18.75" hidden="1" customHeight="1" x14ac:dyDescent="0.25">
      <c r="A191" s="11">
        <v>189</v>
      </c>
      <c r="B191" s="6" t="s">
        <v>75</v>
      </c>
      <c r="C191" s="6" t="s">
        <v>82</v>
      </c>
      <c r="D191" s="12" t="s">
        <v>12</v>
      </c>
      <c r="E191" s="6" t="s">
        <v>10</v>
      </c>
      <c r="F191" s="12">
        <v>1</v>
      </c>
    </row>
    <row r="192" spans="1:6" ht="18.75" hidden="1" customHeight="1" x14ac:dyDescent="0.25">
      <c r="A192" s="13">
        <v>190</v>
      </c>
      <c r="B192" s="9" t="s">
        <v>75</v>
      </c>
      <c r="C192" s="9" t="s">
        <v>83</v>
      </c>
      <c r="D192" s="14" t="s">
        <v>14</v>
      </c>
      <c r="E192" s="9" t="s">
        <v>10</v>
      </c>
      <c r="F192" s="14">
        <v>56</v>
      </c>
    </row>
    <row r="193" spans="1:6" ht="18.75" hidden="1" customHeight="1" x14ac:dyDescent="0.25">
      <c r="A193" s="11">
        <v>191</v>
      </c>
      <c r="B193" s="6" t="s">
        <v>75</v>
      </c>
      <c r="C193" s="6" t="s">
        <v>83</v>
      </c>
      <c r="D193" s="12" t="s">
        <v>12</v>
      </c>
      <c r="E193" s="6" t="s">
        <v>10</v>
      </c>
      <c r="F193" s="12">
        <v>2</v>
      </c>
    </row>
    <row r="194" spans="1:6" ht="18.75" hidden="1" customHeight="1" x14ac:dyDescent="0.25">
      <c r="A194" s="13">
        <v>192</v>
      </c>
      <c r="B194" s="9" t="s">
        <v>75</v>
      </c>
      <c r="C194" s="9" t="s">
        <v>83</v>
      </c>
      <c r="D194" s="14" t="s">
        <v>42</v>
      </c>
      <c r="E194" s="9" t="s">
        <v>10</v>
      </c>
      <c r="F194" s="14">
        <v>1</v>
      </c>
    </row>
    <row r="195" spans="1:6" ht="18.75" hidden="1" customHeight="1" x14ac:dyDescent="0.25">
      <c r="A195" s="11">
        <v>193</v>
      </c>
      <c r="B195" s="6" t="s">
        <v>75</v>
      </c>
      <c r="C195" s="6" t="s">
        <v>83</v>
      </c>
      <c r="D195" s="12" t="s">
        <v>76</v>
      </c>
      <c r="E195" s="6" t="s">
        <v>10</v>
      </c>
      <c r="F195" s="12">
        <v>8</v>
      </c>
    </row>
    <row r="196" spans="1:6" ht="18.75" hidden="1" customHeight="1" x14ac:dyDescent="0.25">
      <c r="A196" s="13">
        <v>194</v>
      </c>
      <c r="B196" s="9" t="s">
        <v>75</v>
      </c>
      <c r="C196" s="9" t="s">
        <v>84</v>
      </c>
      <c r="D196" s="14" t="s">
        <v>14</v>
      </c>
      <c r="E196" s="9" t="s">
        <v>10</v>
      </c>
      <c r="F196" s="14">
        <v>5</v>
      </c>
    </row>
    <row r="197" spans="1:6" ht="18.75" hidden="1" customHeight="1" x14ac:dyDescent="0.25">
      <c r="A197" s="11">
        <v>195</v>
      </c>
      <c r="B197" s="6" t="s">
        <v>75</v>
      </c>
      <c r="C197" s="6" t="s">
        <v>84</v>
      </c>
      <c r="D197" s="12" t="s">
        <v>76</v>
      </c>
      <c r="E197" s="6" t="s">
        <v>10</v>
      </c>
      <c r="F197" s="12">
        <v>4</v>
      </c>
    </row>
    <row r="198" spans="1:6" ht="18.75" hidden="1" customHeight="1" x14ac:dyDescent="0.25">
      <c r="A198" s="13">
        <v>196</v>
      </c>
      <c r="B198" s="9" t="s">
        <v>75</v>
      </c>
      <c r="C198" s="9" t="s">
        <v>85</v>
      </c>
      <c r="D198" s="14" t="s">
        <v>14</v>
      </c>
      <c r="E198" s="9" t="s">
        <v>10</v>
      </c>
      <c r="F198" s="14">
        <v>19</v>
      </c>
    </row>
    <row r="199" spans="1:6" ht="18.75" hidden="1" customHeight="1" x14ac:dyDescent="0.25">
      <c r="A199" s="11">
        <v>197</v>
      </c>
      <c r="B199" s="6" t="s">
        <v>75</v>
      </c>
      <c r="C199" s="6" t="s">
        <v>85</v>
      </c>
      <c r="D199" s="12" t="s">
        <v>20</v>
      </c>
      <c r="E199" s="6" t="s">
        <v>10</v>
      </c>
      <c r="F199" s="12">
        <v>1</v>
      </c>
    </row>
    <row r="200" spans="1:6" ht="18.75" hidden="1" customHeight="1" x14ac:dyDescent="0.25">
      <c r="A200" s="13">
        <v>198</v>
      </c>
      <c r="B200" s="9" t="s">
        <v>75</v>
      </c>
      <c r="C200" s="9" t="s">
        <v>86</v>
      </c>
      <c r="D200" s="14" t="s">
        <v>14</v>
      </c>
      <c r="E200" s="9" t="s">
        <v>10</v>
      </c>
      <c r="F200" s="14">
        <v>6</v>
      </c>
    </row>
    <row r="201" spans="1:6" ht="18.75" hidden="1" customHeight="1" x14ac:dyDescent="0.25">
      <c r="A201" s="11">
        <v>199</v>
      </c>
      <c r="B201" s="6" t="s">
        <v>75</v>
      </c>
      <c r="C201" s="6" t="s">
        <v>87</v>
      </c>
      <c r="D201" s="12" t="s">
        <v>14</v>
      </c>
      <c r="E201" s="6" t="s">
        <v>10</v>
      </c>
      <c r="F201" s="12">
        <v>15</v>
      </c>
    </row>
    <row r="202" spans="1:6" ht="18.75" hidden="1" customHeight="1" x14ac:dyDescent="0.25">
      <c r="A202" s="13">
        <v>200</v>
      </c>
      <c r="B202" s="9" t="s">
        <v>75</v>
      </c>
      <c r="C202" s="9" t="s">
        <v>87</v>
      </c>
      <c r="D202" s="14" t="s">
        <v>76</v>
      </c>
      <c r="E202" s="9" t="s">
        <v>10</v>
      </c>
      <c r="F202" s="14">
        <v>1</v>
      </c>
    </row>
    <row r="203" spans="1:6" ht="18.75" hidden="1" customHeight="1" x14ac:dyDescent="0.25">
      <c r="A203" s="11">
        <v>201</v>
      </c>
      <c r="B203" s="6" t="s">
        <v>75</v>
      </c>
      <c r="C203" s="6" t="s">
        <v>37</v>
      </c>
      <c r="D203" s="12" t="s">
        <v>14</v>
      </c>
      <c r="E203" s="6" t="s">
        <v>10</v>
      </c>
      <c r="F203" s="12">
        <v>60</v>
      </c>
    </row>
    <row r="204" spans="1:6" ht="18.75" hidden="1" customHeight="1" x14ac:dyDescent="0.25">
      <c r="A204" s="13">
        <v>202</v>
      </c>
      <c r="B204" s="9" t="s">
        <v>75</v>
      </c>
      <c r="C204" s="9" t="s">
        <v>37</v>
      </c>
      <c r="D204" s="14" t="s">
        <v>12</v>
      </c>
      <c r="E204" s="9" t="s">
        <v>10</v>
      </c>
      <c r="F204" s="14">
        <v>3</v>
      </c>
    </row>
    <row r="205" spans="1:6" ht="18.75" hidden="1" customHeight="1" x14ac:dyDescent="0.25">
      <c r="A205" s="11">
        <v>203</v>
      </c>
      <c r="B205" s="6" t="s">
        <v>75</v>
      </c>
      <c r="C205" s="6" t="s">
        <v>37</v>
      </c>
      <c r="D205" s="12" t="s">
        <v>42</v>
      </c>
      <c r="E205" s="6" t="s">
        <v>10</v>
      </c>
      <c r="F205" s="12">
        <v>1</v>
      </c>
    </row>
    <row r="206" spans="1:6" ht="18.75" hidden="1" customHeight="1" x14ac:dyDescent="0.25">
      <c r="A206" s="13">
        <v>204</v>
      </c>
      <c r="B206" s="9" t="s">
        <v>75</v>
      </c>
      <c r="C206" s="9" t="s">
        <v>37</v>
      </c>
      <c r="D206" s="14" t="s">
        <v>76</v>
      </c>
      <c r="E206" s="9" t="s">
        <v>10</v>
      </c>
      <c r="F206" s="14">
        <v>4</v>
      </c>
    </row>
    <row r="207" spans="1:6" ht="18.75" hidden="1" customHeight="1" x14ac:dyDescent="0.25">
      <c r="A207" s="11">
        <v>205</v>
      </c>
      <c r="B207" s="6" t="s">
        <v>75</v>
      </c>
      <c r="C207" s="6" t="s">
        <v>88</v>
      </c>
      <c r="D207" s="12" t="s">
        <v>14</v>
      </c>
      <c r="E207" s="6" t="s">
        <v>10</v>
      </c>
      <c r="F207" s="12">
        <v>30</v>
      </c>
    </row>
    <row r="208" spans="1:6" ht="18.75" hidden="1" customHeight="1" x14ac:dyDescent="0.25">
      <c r="A208" s="13">
        <v>206</v>
      </c>
      <c r="B208" s="9" t="s">
        <v>75</v>
      </c>
      <c r="C208" s="9" t="s">
        <v>88</v>
      </c>
      <c r="D208" s="14" t="s">
        <v>12</v>
      </c>
      <c r="E208" s="9" t="s">
        <v>10</v>
      </c>
      <c r="F208" s="14">
        <v>3</v>
      </c>
    </row>
    <row r="209" spans="1:6" ht="18.75" hidden="1" customHeight="1" x14ac:dyDescent="0.25">
      <c r="A209" s="11">
        <v>207</v>
      </c>
      <c r="B209" s="6" t="s">
        <v>75</v>
      </c>
      <c r="C209" s="6" t="s">
        <v>88</v>
      </c>
      <c r="D209" s="12" t="s">
        <v>68</v>
      </c>
      <c r="E209" s="6" t="s">
        <v>10</v>
      </c>
      <c r="F209" s="12">
        <v>1</v>
      </c>
    </row>
    <row r="210" spans="1:6" ht="18.75" hidden="1" customHeight="1" x14ac:dyDescent="0.25">
      <c r="A210" s="13">
        <v>208</v>
      </c>
      <c r="B210" s="9" t="s">
        <v>75</v>
      </c>
      <c r="C210" s="9" t="s">
        <v>88</v>
      </c>
      <c r="D210" s="14" t="s">
        <v>76</v>
      </c>
      <c r="E210" s="9" t="s">
        <v>10</v>
      </c>
      <c r="F210" s="14">
        <v>2</v>
      </c>
    </row>
    <row r="211" spans="1:6" ht="18.75" hidden="1" customHeight="1" x14ac:dyDescent="0.25">
      <c r="A211" s="11">
        <v>209</v>
      </c>
      <c r="B211" s="6" t="s">
        <v>75</v>
      </c>
      <c r="C211" s="6" t="s">
        <v>89</v>
      </c>
      <c r="D211" s="12" t="s">
        <v>14</v>
      </c>
      <c r="E211" s="6" t="s">
        <v>10</v>
      </c>
      <c r="F211" s="12">
        <v>11</v>
      </c>
    </row>
    <row r="212" spans="1:6" ht="18.75" hidden="1" customHeight="1" x14ac:dyDescent="0.25">
      <c r="A212" s="13">
        <v>210</v>
      </c>
      <c r="B212" s="9" t="s">
        <v>75</v>
      </c>
      <c r="C212" s="9" t="s">
        <v>90</v>
      </c>
      <c r="D212" s="14" t="s">
        <v>14</v>
      </c>
      <c r="E212" s="9" t="s">
        <v>10</v>
      </c>
      <c r="F212" s="14">
        <v>3</v>
      </c>
    </row>
    <row r="213" spans="1:6" ht="18.75" hidden="1" customHeight="1" x14ac:dyDescent="0.25">
      <c r="A213" s="11">
        <v>211</v>
      </c>
      <c r="B213" s="6" t="s">
        <v>75</v>
      </c>
      <c r="C213" s="6" t="s">
        <v>90</v>
      </c>
      <c r="D213" s="12" t="s">
        <v>33</v>
      </c>
      <c r="E213" s="6" t="s">
        <v>10</v>
      </c>
      <c r="F213" s="12">
        <v>1</v>
      </c>
    </row>
    <row r="214" spans="1:6" ht="18.75" hidden="1" customHeight="1" x14ac:dyDescent="0.25">
      <c r="A214" s="13">
        <v>212</v>
      </c>
      <c r="B214" s="9" t="s">
        <v>75</v>
      </c>
      <c r="C214" s="9" t="s">
        <v>38</v>
      </c>
      <c r="D214" s="14" t="s">
        <v>14</v>
      </c>
      <c r="E214" s="9" t="s">
        <v>10</v>
      </c>
      <c r="F214" s="14">
        <v>54</v>
      </c>
    </row>
    <row r="215" spans="1:6" ht="18.75" hidden="1" customHeight="1" x14ac:dyDescent="0.25">
      <c r="A215" s="11">
        <v>213</v>
      </c>
      <c r="B215" s="6" t="s">
        <v>75</v>
      </c>
      <c r="C215" s="6" t="s">
        <v>38</v>
      </c>
      <c r="D215" s="12" t="s">
        <v>76</v>
      </c>
      <c r="E215" s="6" t="s">
        <v>10</v>
      </c>
      <c r="F215" s="12">
        <v>2</v>
      </c>
    </row>
    <row r="216" spans="1:6" ht="18.75" hidden="1" customHeight="1" x14ac:dyDescent="0.25">
      <c r="A216" s="13">
        <v>214</v>
      </c>
      <c r="B216" s="9" t="s">
        <v>75</v>
      </c>
      <c r="C216" s="9" t="s">
        <v>39</v>
      </c>
      <c r="D216" s="14" t="s">
        <v>14</v>
      </c>
      <c r="E216" s="9" t="s">
        <v>10</v>
      </c>
      <c r="F216" s="14">
        <v>12</v>
      </c>
    </row>
    <row r="217" spans="1:6" ht="18.75" hidden="1" customHeight="1" x14ac:dyDescent="0.25">
      <c r="A217" s="11">
        <v>215</v>
      </c>
      <c r="B217" s="6" t="s">
        <v>75</v>
      </c>
      <c r="C217" s="6" t="s">
        <v>91</v>
      </c>
      <c r="D217" s="12" t="s">
        <v>14</v>
      </c>
      <c r="E217" s="6" t="s">
        <v>10</v>
      </c>
      <c r="F217" s="12">
        <v>9</v>
      </c>
    </row>
    <row r="218" spans="1:6" ht="18.75" hidden="1" customHeight="1" x14ac:dyDescent="0.25">
      <c r="A218" s="13">
        <v>216</v>
      </c>
      <c r="B218" s="9" t="s">
        <v>75</v>
      </c>
      <c r="C218" s="9" t="s">
        <v>92</v>
      </c>
      <c r="D218" s="14" t="s">
        <v>14</v>
      </c>
      <c r="E218" s="9" t="s">
        <v>10</v>
      </c>
      <c r="F218" s="14">
        <v>7</v>
      </c>
    </row>
    <row r="219" spans="1:6" ht="18.75" hidden="1" customHeight="1" x14ac:dyDescent="0.25">
      <c r="A219" s="11">
        <v>217</v>
      </c>
      <c r="B219" s="6" t="s">
        <v>75</v>
      </c>
      <c r="C219" s="6" t="s">
        <v>93</v>
      </c>
      <c r="D219" s="12" t="s">
        <v>14</v>
      </c>
      <c r="E219" s="6" t="s">
        <v>10</v>
      </c>
      <c r="F219" s="12">
        <v>17</v>
      </c>
    </row>
    <row r="220" spans="1:6" ht="18.75" hidden="1" customHeight="1" x14ac:dyDescent="0.25">
      <c r="A220" s="13">
        <v>218</v>
      </c>
      <c r="B220" s="9" t="s">
        <v>75</v>
      </c>
      <c r="C220" s="9" t="s">
        <v>93</v>
      </c>
      <c r="D220" s="14" t="s">
        <v>76</v>
      </c>
      <c r="E220" s="9" t="s">
        <v>10</v>
      </c>
      <c r="F220" s="14">
        <v>3</v>
      </c>
    </row>
    <row r="221" spans="1:6" ht="18.75" hidden="1" customHeight="1" x14ac:dyDescent="0.25">
      <c r="A221" s="11">
        <v>219</v>
      </c>
      <c r="B221" s="6" t="s">
        <v>75</v>
      </c>
      <c r="C221" s="6" t="s">
        <v>94</v>
      </c>
      <c r="D221" s="12" t="s">
        <v>14</v>
      </c>
      <c r="E221" s="6" t="s">
        <v>10</v>
      </c>
      <c r="F221" s="12">
        <v>12</v>
      </c>
    </row>
    <row r="222" spans="1:6" ht="18.75" hidden="1" customHeight="1" x14ac:dyDescent="0.25">
      <c r="A222" s="13">
        <v>220</v>
      </c>
      <c r="B222" s="9" t="s">
        <v>75</v>
      </c>
      <c r="C222" s="9" t="s">
        <v>40</v>
      </c>
      <c r="D222" s="14" t="s">
        <v>14</v>
      </c>
      <c r="E222" s="9" t="s">
        <v>10</v>
      </c>
      <c r="F222" s="14">
        <v>19</v>
      </c>
    </row>
    <row r="223" spans="1:6" ht="18.75" hidden="1" customHeight="1" x14ac:dyDescent="0.25">
      <c r="A223" s="11">
        <v>221</v>
      </c>
      <c r="B223" s="6" t="s">
        <v>75</v>
      </c>
      <c r="C223" s="6" t="s">
        <v>95</v>
      </c>
      <c r="D223" s="12" t="s">
        <v>14</v>
      </c>
      <c r="E223" s="6" t="s">
        <v>10</v>
      </c>
      <c r="F223" s="12">
        <v>34</v>
      </c>
    </row>
    <row r="224" spans="1:6" ht="18.75" hidden="1" customHeight="1" x14ac:dyDescent="0.25">
      <c r="A224" s="13">
        <v>222</v>
      </c>
      <c r="B224" s="9" t="s">
        <v>75</v>
      </c>
      <c r="C224" s="9" t="s">
        <v>95</v>
      </c>
      <c r="D224" s="14" t="s">
        <v>12</v>
      </c>
      <c r="E224" s="9" t="s">
        <v>10</v>
      </c>
      <c r="F224" s="14">
        <v>2</v>
      </c>
    </row>
    <row r="225" spans="1:6" ht="18.75" hidden="1" customHeight="1" x14ac:dyDescent="0.25">
      <c r="A225" s="11">
        <v>223</v>
      </c>
      <c r="B225" s="6" t="s">
        <v>75</v>
      </c>
      <c r="C225" s="6" t="s">
        <v>41</v>
      </c>
      <c r="D225" s="12" t="s">
        <v>14</v>
      </c>
      <c r="E225" s="6" t="s">
        <v>10</v>
      </c>
      <c r="F225" s="12">
        <v>100</v>
      </c>
    </row>
    <row r="226" spans="1:6" ht="18.75" hidden="1" customHeight="1" x14ac:dyDescent="0.25">
      <c r="A226" s="13">
        <v>224</v>
      </c>
      <c r="B226" s="9" t="s">
        <v>75</v>
      </c>
      <c r="C226" s="9" t="s">
        <v>41</v>
      </c>
      <c r="D226" s="14" t="s">
        <v>12</v>
      </c>
      <c r="E226" s="9" t="s">
        <v>10</v>
      </c>
      <c r="F226" s="14">
        <v>4</v>
      </c>
    </row>
    <row r="227" spans="1:6" ht="18.75" hidden="1" customHeight="1" x14ac:dyDescent="0.25">
      <c r="A227" s="11">
        <v>225</v>
      </c>
      <c r="B227" s="6" t="s">
        <v>75</v>
      </c>
      <c r="C227" s="6" t="s">
        <v>41</v>
      </c>
      <c r="D227" s="12" t="s">
        <v>20</v>
      </c>
      <c r="E227" s="6" t="s">
        <v>10</v>
      </c>
      <c r="F227" s="12">
        <v>1</v>
      </c>
    </row>
    <row r="228" spans="1:6" ht="18.75" hidden="1" customHeight="1" x14ac:dyDescent="0.25">
      <c r="A228" s="13">
        <v>226</v>
      </c>
      <c r="B228" s="9" t="s">
        <v>75</v>
      </c>
      <c r="C228" s="9" t="s">
        <v>41</v>
      </c>
      <c r="D228" s="14" t="s">
        <v>9</v>
      </c>
      <c r="E228" s="9" t="s">
        <v>10</v>
      </c>
      <c r="F228" s="14">
        <v>1</v>
      </c>
    </row>
    <row r="229" spans="1:6" ht="18.75" hidden="1" customHeight="1" x14ac:dyDescent="0.25">
      <c r="A229" s="11">
        <v>227</v>
      </c>
      <c r="B229" s="6" t="s">
        <v>75</v>
      </c>
      <c r="C229" s="6" t="s">
        <v>41</v>
      </c>
      <c r="D229" s="12" t="s">
        <v>76</v>
      </c>
      <c r="E229" s="6" t="s">
        <v>10</v>
      </c>
      <c r="F229" s="12">
        <v>8</v>
      </c>
    </row>
    <row r="230" spans="1:6" ht="18.75" hidden="1" customHeight="1" x14ac:dyDescent="0.25">
      <c r="A230" s="13">
        <v>228</v>
      </c>
      <c r="B230" s="9" t="s">
        <v>75</v>
      </c>
      <c r="C230" s="9" t="s">
        <v>43</v>
      </c>
      <c r="D230" s="14" t="s">
        <v>14</v>
      </c>
      <c r="E230" s="9" t="s">
        <v>10</v>
      </c>
      <c r="F230" s="14">
        <v>14</v>
      </c>
    </row>
    <row r="231" spans="1:6" ht="18.75" hidden="1" customHeight="1" x14ac:dyDescent="0.25">
      <c r="A231" s="11">
        <v>229</v>
      </c>
      <c r="B231" s="6" t="s">
        <v>75</v>
      </c>
      <c r="C231" s="6" t="s">
        <v>96</v>
      </c>
      <c r="D231" s="12" t="s">
        <v>14</v>
      </c>
      <c r="E231" s="6" t="s">
        <v>10</v>
      </c>
      <c r="F231" s="12">
        <v>9</v>
      </c>
    </row>
    <row r="232" spans="1:6" ht="18.75" hidden="1" customHeight="1" x14ac:dyDescent="0.25">
      <c r="A232" s="13">
        <v>230</v>
      </c>
      <c r="B232" s="9" t="s">
        <v>75</v>
      </c>
      <c r="C232" s="9" t="s">
        <v>96</v>
      </c>
      <c r="D232" s="14" t="s">
        <v>76</v>
      </c>
      <c r="E232" s="9" t="s">
        <v>10</v>
      </c>
      <c r="F232" s="14">
        <v>3</v>
      </c>
    </row>
    <row r="233" spans="1:6" ht="18.75" hidden="1" customHeight="1" x14ac:dyDescent="0.25">
      <c r="A233" s="11">
        <v>231</v>
      </c>
      <c r="B233" s="6" t="s">
        <v>75</v>
      </c>
      <c r="C233" s="6" t="s">
        <v>97</v>
      </c>
      <c r="D233" s="12" t="s">
        <v>59</v>
      </c>
      <c r="E233" s="6" t="s">
        <v>10</v>
      </c>
      <c r="F233" s="12">
        <v>1</v>
      </c>
    </row>
    <row r="234" spans="1:6" ht="18.75" hidden="1" customHeight="1" x14ac:dyDescent="0.25">
      <c r="A234" s="13">
        <v>232</v>
      </c>
      <c r="B234" s="9" t="s">
        <v>75</v>
      </c>
      <c r="C234" s="9" t="s">
        <v>46</v>
      </c>
      <c r="D234" s="14" t="s">
        <v>23</v>
      </c>
      <c r="E234" s="9" t="s">
        <v>10</v>
      </c>
      <c r="F234" s="14">
        <v>1</v>
      </c>
    </row>
    <row r="235" spans="1:6" ht="18.75" hidden="1" customHeight="1" x14ac:dyDescent="0.25">
      <c r="A235" s="11">
        <v>233</v>
      </c>
      <c r="B235" s="6" t="s">
        <v>75</v>
      </c>
      <c r="C235" s="6" t="s">
        <v>46</v>
      </c>
      <c r="D235" s="12" t="s">
        <v>12</v>
      </c>
      <c r="E235" s="6" t="s">
        <v>10</v>
      </c>
      <c r="F235" s="12">
        <v>1</v>
      </c>
    </row>
    <row r="236" spans="1:6" ht="18.75" hidden="1" customHeight="1" x14ac:dyDescent="0.25">
      <c r="A236" s="13">
        <v>234</v>
      </c>
      <c r="B236" s="9" t="s">
        <v>75</v>
      </c>
      <c r="C236" s="9" t="s">
        <v>46</v>
      </c>
      <c r="D236" s="14" t="s">
        <v>68</v>
      </c>
      <c r="E236" s="9" t="s">
        <v>10</v>
      </c>
      <c r="F236" s="14">
        <v>3</v>
      </c>
    </row>
    <row r="237" spans="1:6" ht="18.75" hidden="1" customHeight="1" x14ac:dyDescent="0.25">
      <c r="A237" s="11">
        <v>235</v>
      </c>
      <c r="B237" s="6" t="s">
        <v>75</v>
      </c>
      <c r="C237" s="6" t="s">
        <v>46</v>
      </c>
      <c r="D237" s="12" t="s">
        <v>9</v>
      </c>
      <c r="E237" s="6" t="s">
        <v>10</v>
      </c>
      <c r="F237" s="12">
        <v>39</v>
      </c>
    </row>
    <row r="238" spans="1:6" ht="18.75" hidden="1" customHeight="1" x14ac:dyDescent="0.25">
      <c r="A238" s="13">
        <v>236</v>
      </c>
      <c r="B238" s="9" t="s">
        <v>75</v>
      </c>
      <c r="C238" s="9" t="s">
        <v>46</v>
      </c>
      <c r="D238" s="14" t="s">
        <v>33</v>
      </c>
      <c r="E238" s="9" t="s">
        <v>10</v>
      </c>
      <c r="F238" s="14">
        <v>2</v>
      </c>
    </row>
    <row r="239" spans="1:6" ht="18.75" hidden="1" customHeight="1" x14ac:dyDescent="0.25">
      <c r="A239" s="11">
        <v>237</v>
      </c>
      <c r="B239" s="6" t="s">
        <v>75</v>
      </c>
      <c r="C239" s="6" t="s">
        <v>49</v>
      </c>
      <c r="D239" s="12" t="s">
        <v>14</v>
      </c>
      <c r="E239" s="6" t="s">
        <v>10</v>
      </c>
      <c r="F239" s="12">
        <v>1</v>
      </c>
    </row>
    <row r="240" spans="1:6" ht="18.75" hidden="1" customHeight="1" x14ac:dyDescent="0.25">
      <c r="A240" s="13">
        <v>238</v>
      </c>
      <c r="B240" s="9" t="s">
        <v>75</v>
      </c>
      <c r="C240" s="9" t="s">
        <v>49</v>
      </c>
      <c r="D240" s="14" t="s">
        <v>9</v>
      </c>
      <c r="E240" s="9" t="s">
        <v>10</v>
      </c>
      <c r="F240" s="14">
        <v>10</v>
      </c>
    </row>
    <row r="241" spans="1:6" ht="18.75" customHeight="1" x14ac:dyDescent="0.25">
      <c r="A241" s="11">
        <v>239</v>
      </c>
      <c r="B241" s="6" t="s">
        <v>75</v>
      </c>
      <c r="C241" s="6" t="s">
        <v>98</v>
      </c>
      <c r="D241" s="12" t="s">
        <v>23</v>
      </c>
      <c r="E241" s="6" t="s">
        <v>10</v>
      </c>
      <c r="F241" s="12">
        <v>16</v>
      </c>
    </row>
    <row r="242" spans="1:6" ht="18.75" customHeight="1" x14ac:dyDescent="0.25">
      <c r="A242" s="13">
        <v>240</v>
      </c>
      <c r="B242" s="9" t="s">
        <v>75</v>
      </c>
      <c r="C242" s="9" t="s">
        <v>98</v>
      </c>
      <c r="D242" s="14" t="s">
        <v>24</v>
      </c>
      <c r="E242" s="9" t="s">
        <v>10</v>
      </c>
      <c r="F242" s="14">
        <v>17</v>
      </c>
    </row>
    <row r="243" spans="1:6" ht="18.75" customHeight="1" x14ac:dyDescent="0.25">
      <c r="A243" s="11">
        <v>241</v>
      </c>
      <c r="B243" s="6" t="s">
        <v>75</v>
      </c>
      <c r="C243" s="6" t="s">
        <v>98</v>
      </c>
      <c r="D243" s="12" t="s">
        <v>14</v>
      </c>
      <c r="E243" s="6" t="s">
        <v>10</v>
      </c>
      <c r="F243" s="12">
        <v>527</v>
      </c>
    </row>
    <row r="244" spans="1:6" ht="18.75" customHeight="1" x14ac:dyDescent="0.25">
      <c r="A244" s="13">
        <v>242</v>
      </c>
      <c r="B244" s="9" t="s">
        <v>75</v>
      </c>
      <c r="C244" s="9" t="s">
        <v>98</v>
      </c>
      <c r="D244" s="14" t="s">
        <v>12</v>
      </c>
      <c r="E244" s="9" t="s">
        <v>10</v>
      </c>
      <c r="F244" s="14">
        <v>104</v>
      </c>
    </row>
    <row r="245" spans="1:6" ht="18.75" customHeight="1" x14ac:dyDescent="0.25">
      <c r="A245" s="11">
        <v>243</v>
      </c>
      <c r="B245" s="6" t="s">
        <v>75</v>
      </c>
      <c r="C245" s="6" t="s">
        <v>98</v>
      </c>
      <c r="D245" s="12" t="s">
        <v>25</v>
      </c>
      <c r="E245" s="6" t="s">
        <v>10</v>
      </c>
      <c r="F245" s="12">
        <v>12</v>
      </c>
    </row>
    <row r="246" spans="1:6" ht="18.75" customHeight="1" x14ac:dyDescent="0.25">
      <c r="A246" s="13">
        <v>244</v>
      </c>
      <c r="B246" s="9" t="s">
        <v>75</v>
      </c>
      <c r="C246" s="9" t="s">
        <v>98</v>
      </c>
      <c r="D246" s="14" t="s">
        <v>28</v>
      </c>
      <c r="E246" s="9" t="s">
        <v>10</v>
      </c>
      <c r="F246" s="14">
        <v>4</v>
      </c>
    </row>
    <row r="247" spans="1:6" ht="18.75" customHeight="1" x14ac:dyDescent="0.25">
      <c r="A247" s="11">
        <v>245</v>
      </c>
      <c r="B247" s="6" t="s">
        <v>75</v>
      </c>
      <c r="C247" s="6" t="s">
        <v>98</v>
      </c>
      <c r="D247" s="12" t="s">
        <v>42</v>
      </c>
      <c r="E247" s="6" t="s">
        <v>10</v>
      </c>
      <c r="F247" s="12">
        <v>5</v>
      </c>
    </row>
    <row r="248" spans="1:6" ht="18.75" customHeight="1" x14ac:dyDescent="0.25">
      <c r="A248" s="13">
        <v>246</v>
      </c>
      <c r="B248" s="9" t="s">
        <v>75</v>
      </c>
      <c r="C248" s="9" t="s">
        <v>98</v>
      </c>
      <c r="D248" s="14" t="s">
        <v>68</v>
      </c>
      <c r="E248" s="9" t="s">
        <v>10</v>
      </c>
      <c r="F248" s="14">
        <v>1</v>
      </c>
    </row>
    <row r="249" spans="1:6" ht="18.75" customHeight="1" x14ac:dyDescent="0.25">
      <c r="A249" s="11">
        <v>247</v>
      </c>
      <c r="B249" s="6" t="s">
        <v>75</v>
      </c>
      <c r="C249" s="6" t="s">
        <v>98</v>
      </c>
      <c r="D249" s="12" t="s">
        <v>9</v>
      </c>
      <c r="E249" s="6" t="s">
        <v>10</v>
      </c>
      <c r="F249" s="12">
        <v>29</v>
      </c>
    </row>
    <row r="250" spans="1:6" ht="18.75" customHeight="1" x14ac:dyDescent="0.25">
      <c r="A250" s="13">
        <v>248</v>
      </c>
      <c r="B250" s="9" t="s">
        <v>75</v>
      </c>
      <c r="C250" s="9" t="s">
        <v>98</v>
      </c>
      <c r="D250" s="14" t="s">
        <v>28</v>
      </c>
      <c r="E250" s="9" t="s">
        <v>10</v>
      </c>
      <c r="F250" s="14">
        <v>34</v>
      </c>
    </row>
    <row r="251" spans="1:6" ht="18.75" customHeight="1" x14ac:dyDescent="0.25">
      <c r="A251" s="11">
        <v>249</v>
      </c>
      <c r="B251" s="6" t="s">
        <v>75</v>
      </c>
      <c r="C251" s="6" t="s">
        <v>98</v>
      </c>
      <c r="D251" s="12" t="s">
        <v>99</v>
      </c>
      <c r="E251" s="6" t="s">
        <v>10</v>
      </c>
      <c r="F251" s="12">
        <v>1</v>
      </c>
    </row>
    <row r="252" spans="1:6" ht="18.75" customHeight="1" x14ac:dyDescent="0.25">
      <c r="A252" s="13">
        <v>250</v>
      </c>
      <c r="B252" s="9" t="s">
        <v>75</v>
      </c>
      <c r="C252" s="9" t="s">
        <v>98</v>
      </c>
      <c r="D252" s="14" t="s">
        <v>31</v>
      </c>
      <c r="E252" s="9" t="s">
        <v>10</v>
      </c>
      <c r="F252" s="14">
        <v>1</v>
      </c>
    </row>
    <row r="253" spans="1:6" ht="18.75" customHeight="1" x14ac:dyDescent="0.25">
      <c r="A253" s="11">
        <v>251</v>
      </c>
      <c r="B253" s="6" t="s">
        <v>75</v>
      </c>
      <c r="C253" s="6" t="s">
        <v>98</v>
      </c>
      <c r="D253" s="12" t="s">
        <v>70</v>
      </c>
      <c r="E253" s="6" t="s">
        <v>10</v>
      </c>
      <c r="F253" s="12">
        <v>2</v>
      </c>
    </row>
    <row r="254" spans="1:6" ht="18.75" customHeight="1" x14ac:dyDescent="0.25">
      <c r="A254" s="13">
        <v>252</v>
      </c>
      <c r="B254" s="9" t="s">
        <v>75</v>
      </c>
      <c r="C254" s="9" t="s">
        <v>98</v>
      </c>
      <c r="D254" s="14" t="s">
        <v>77</v>
      </c>
      <c r="E254" s="9" t="s">
        <v>10</v>
      </c>
      <c r="F254" s="14">
        <v>2</v>
      </c>
    </row>
    <row r="255" spans="1:6" ht="18.75" customHeight="1" x14ac:dyDescent="0.25">
      <c r="A255" s="11">
        <v>253</v>
      </c>
      <c r="B255" s="6" t="s">
        <v>75</v>
      </c>
      <c r="C255" s="6" t="s">
        <v>98</v>
      </c>
      <c r="D255" s="12" t="s">
        <v>48</v>
      </c>
      <c r="E255" s="6" t="s">
        <v>10</v>
      </c>
      <c r="F255" s="12">
        <v>5</v>
      </c>
    </row>
    <row r="256" spans="1:6" ht="18.75" customHeight="1" x14ac:dyDescent="0.25">
      <c r="A256" s="13">
        <v>254</v>
      </c>
      <c r="B256" s="9" t="s">
        <v>75</v>
      </c>
      <c r="C256" s="9" t="s">
        <v>98</v>
      </c>
      <c r="D256" s="14" t="s">
        <v>32</v>
      </c>
      <c r="E256" s="9" t="s">
        <v>10</v>
      </c>
      <c r="F256" s="14">
        <v>1</v>
      </c>
    </row>
    <row r="257" spans="1:6" ht="18.75" customHeight="1" x14ac:dyDescent="0.25">
      <c r="A257" s="11">
        <v>255</v>
      </c>
      <c r="B257" s="6" t="s">
        <v>75</v>
      </c>
      <c r="C257" s="6" t="s">
        <v>98</v>
      </c>
      <c r="D257" s="12" t="s">
        <v>33</v>
      </c>
      <c r="E257" s="6" t="s">
        <v>10</v>
      </c>
      <c r="F257" s="12">
        <v>44</v>
      </c>
    </row>
    <row r="258" spans="1:6" ht="18.75" customHeight="1" x14ac:dyDescent="0.25">
      <c r="A258" s="13">
        <v>256</v>
      </c>
      <c r="B258" s="9" t="s">
        <v>75</v>
      </c>
      <c r="C258" s="9" t="s">
        <v>98</v>
      </c>
      <c r="D258" s="14" t="s">
        <v>34</v>
      </c>
      <c r="E258" s="9" t="s">
        <v>10</v>
      </c>
      <c r="F258" s="14">
        <v>1</v>
      </c>
    </row>
    <row r="259" spans="1:6" ht="18.75" hidden="1" customHeight="1" x14ac:dyDescent="0.25">
      <c r="A259" s="11">
        <v>257</v>
      </c>
      <c r="B259" s="6" t="s">
        <v>75</v>
      </c>
      <c r="C259" s="6" t="s">
        <v>51</v>
      </c>
      <c r="D259" s="12" t="s">
        <v>14</v>
      </c>
      <c r="E259" s="6" t="s">
        <v>10</v>
      </c>
      <c r="F259" s="12">
        <v>1</v>
      </c>
    </row>
    <row r="260" spans="1:6" ht="18.75" hidden="1" customHeight="1" x14ac:dyDescent="0.25">
      <c r="A260" s="13">
        <v>258</v>
      </c>
      <c r="B260" s="9" t="s">
        <v>75</v>
      </c>
      <c r="C260" s="9" t="s">
        <v>51</v>
      </c>
      <c r="D260" s="14" t="s">
        <v>12</v>
      </c>
      <c r="E260" s="9" t="s">
        <v>10</v>
      </c>
      <c r="F260" s="14">
        <v>2</v>
      </c>
    </row>
    <row r="261" spans="1:6" ht="18.75" customHeight="1" x14ac:dyDescent="0.25">
      <c r="A261" s="11">
        <v>259</v>
      </c>
      <c r="B261" s="6" t="s">
        <v>75</v>
      </c>
      <c r="C261" s="6" t="s">
        <v>100</v>
      </c>
      <c r="D261" s="12" t="s">
        <v>23</v>
      </c>
      <c r="E261" s="6" t="s">
        <v>10</v>
      </c>
      <c r="F261" s="12">
        <v>4</v>
      </c>
    </row>
    <row r="262" spans="1:6" ht="18.75" customHeight="1" x14ac:dyDescent="0.25">
      <c r="A262" s="13">
        <v>260</v>
      </c>
      <c r="B262" s="9" t="s">
        <v>75</v>
      </c>
      <c r="C262" s="9" t="s">
        <v>100</v>
      </c>
      <c r="D262" s="14" t="s">
        <v>24</v>
      </c>
      <c r="E262" s="9" t="s">
        <v>10</v>
      </c>
      <c r="F262" s="14">
        <v>1</v>
      </c>
    </row>
    <row r="263" spans="1:6" ht="18.75" customHeight="1" x14ac:dyDescent="0.25">
      <c r="A263" s="11">
        <v>261</v>
      </c>
      <c r="B263" s="6" t="s">
        <v>75</v>
      </c>
      <c r="C263" s="6" t="s">
        <v>100</v>
      </c>
      <c r="D263" s="12" t="s">
        <v>14</v>
      </c>
      <c r="E263" s="6" t="s">
        <v>10</v>
      </c>
      <c r="F263" s="12">
        <v>34</v>
      </c>
    </row>
    <row r="264" spans="1:6" ht="18.75" customHeight="1" x14ac:dyDescent="0.25">
      <c r="A264" s="13">
        <v>262</v>
      </c>
      <c r="B264" s="9" t="s">
        <v>75</v>
      </c>
      <c r="C264" s="9" t="s">
        <v>100</v>
      </c>
      <c r="D264" s="14" t="s">
        <v>12</v>
      </c>
      <c r="E264" s="9" t="s">
        <v>10</v>
      </c>
      <c r="F264" s="14">
        <v>3</v>
      </c>
    </row>
    <row r="265" spans="1:6" ht="18.75" customHeight="1" x14ac:dyDescent="0.25">
      <c r="A265" s="11">
        <v>263</v>
      </c>
      <c r="B265" s="6" t="s">
        <v>75</v>
      </c>
      <c r="C265" s="6" t="s">
        <v>100</v>
      </c>
      <c r="D265" s="12" t="s">
        <v>25</v>
      </c>
      <c r="E265" s="6" t="s">
        <v>10</v>
      </c>
      <c r="F265" s="12">
        <v>1</v>
      </c>
    </row>
    <row r="266" spans="1:6" ht="18.75" customHeight="1" x14ac:dyDescent="0.25">
      <c r="A266" s="13">
        <v>264</v>
      </c>
      <c r="B266" s="9" t="s">
        <v>75</v>
      </c>
      <c r="C266" s="9" t="s">
        <v>100</v>
      </c>
      <c r="D266" s="14" t="s">
        <v>28</v>
      </c>
      <c r="E266" s="9" t="s">
        <v>10</v>
      </c>
      <c r="F266" s="14">
        <v>1</v>
      </c>
    </row>
    <row r="267" spans="1:6" ht="18.75" customHeight="1" x14ac:dyDescent="0.25">
      <c r="A267" s="11">
        <v>265</v>
      </c>
      <c r="B267" s="6" t="s">
        <v>75</v>
      </c>
      <c r="C267" s="6" t="s">
        <v>100</v>
      </c>
      <c r="D267" s="12" t="s">
        <v>9</v>
      </c>
      <c r="E267" s="6" t="s">
        <v>10</v>
      </c>
      <c r="F267" s="12">
        <v>21</v>
      </c>
    </row>
    <row r="268" spans="1:6" ht="18.75" customHeight="1" x14ac:dyDescent="0.25">
      <c r="A268" s="13">
        <v>266</v>
      </c>
      <c r="B268" s="9" t="s">
        <v>75</v>
      </c>
      <c r="C268" s="9" t="s">
        <v>100</v>
      </c>
      <c r="D268" s="14" t="s">
        <v>28</v>
      </c>
      <c r="E268" s="9" t="s">
        <v>10</v>
      </c>
      <c r="F268" s="14">
        <v>6</v>
      </c>
    </row>
    <row r="269" spans="1:6" ht="18.75" customHeight="1" x14ac:dyDescent="0.25">
      <c r="A269" s="11">
        <v>267</v>
      </c>
      <c r="B269" s="6" t="s">
        <v>75</v>
      </c>
      <c r="C269" s="6" t="s">
        <v>100</v>
      </c>
      <c r="D269" s="12" t="s">
        <v>29</v>
      </c>
      <c r="E269" s="6" t="s">
        <v>10</v>
      </c>
      <c r="F269" s="12">
        <v>1</v>
      </c>
    </row>
    <row r="270" spans="1:6" ht="18.75" customHeight="1" x14ac:dyDescent="0.25">
      <c r="A270" s="13">
        <v>268</v>
      </c>
      <c r="B270" s="9" t="s">
        <v>75</v>
      </c>
      <c r="C270" s="9" t="s">
        <v>100</v>
      </c>
      <c r="D270" s="14" t="s">
        <v>101</v>
      </c>
      <c r="E270" s="9" t="s">
        <v>10</v>
      </c>
      <c r="F270" s="14">
        <v>1</v>
      </c>
    </row>
    <row r="271" spans="1:6" ht="18.75" customHeight="1" x14ac:dyDescent="0.25">
      <c r="A271" s="11">
        <v>269</v>
      </c>
      <c r="B271" s="6" t="s">
        <v>75</v>
      </c>
      <c r="C271" s="6" t="s">
        <v>100</v>
      </c>
      <c r="D271" s="12" t="s">
        <v>30</v>
      </c>
      <c r="E271" s="6" t="s">
        <v>10</v>
      </c>
      <c r="F271" s="12">
        <v>1</v>
      </c>
    </row>
    <row r="272" spans="1:6" ht="18.75" customHeight="1" x14ac:dyDescent="0.25">
      <c r="A272" s="13">
        <v>270</v>
      </c>
      <c r="B272" s="9" t="s">
        <v>75</v>
      </c>
      <c r="C272" s="9" t="s">
        <v>100</v>
      </c>
      <c r="D272" s="14" t="s">
        <v>31</v>
      </c>
      <c r="E272" s="9" t="s">
        <v>10</v>
      </c>
      <c r="F272" s="14">
        <v>1</v>
      </c>
    </row>
    <row r="273" spans="1:6" ht="18.75" customHeight="1" x14ac:dyDescent="0.25">
      <c r="A273" s="11">
        <v>271</v>
      </c>
      <c r="B273" s="6" t="s">
        <v>75</v>
      </c>
      <c r="C273" s="6" t="s">
        <v>100</v>
      </c>
      <c r="D273" s="12" t="s">
        <v>69</v>
      </c>
      <c r="E273" s="6" t="s">
        <v>10</v>
      </c>
      <c r="F273" s="12">
        <v>2</v>
      </c>
    </row>
    <row r="274" spans="1:6" ht="18.75" customHeight="1" x14ac:dyDescent="0.25">
      <c r="A274" s="13">
        <v>272</v>
      </c>
      <c r="B274" s="9" t="s">
        <v>75</v>
      </c>
      <c r="C274" s="9" t="s">
        <v>100</v>
      </c>
      <c r="D274" s="14" t="s">
        <v>76</v>
      </c>
      <c r="E274" s="9" t="s">
        <v>10</v>
      </c>
      <c r="F274" s="14">
        <v>1</v>
      </c>
    </row>
    <row r="275" spans="1:6" ht="18.75" customHeight="1" x14ac:dyDescent="0.25">
      <c r="A275" s="11">
        <v>273</v>
      </c>
      <c r="B275" s="6" t="s">
        <v>75</v>
      </c>
      <c r="C275" s="6" t="s">
        <v>100</v>
      </c>
      <c r="D275" s="12" t="s">
        <v>77</v>
      </c>
      <c r="E275" s="6" t="s">
        <v>10</v>
      </c>
      <c r="F275" s="12">
        <v>3</v>
      </c>
    </row>
    <row r="276" spans="1:6" ht="18.75" customHeight="1" x14ac:dyDescent="0.25">
      <c r="A276" s="13">
        <v>274</v>
      </c>
      <c r="B276" s="9" t="s">
        <v>75</v>
      </c>
      <c r="C276" s="9" t="s">
        <v>100</v>
      </c>
      <c r="D276" s="14" t="s">
        <v>32</v>
      </c>
      <c r="E276" s="9" t="s">
        <v>10</v>
      </c>
      <c r="F276" s="14">
        <v>2</v>
      </c>
    </row>
    <row r="277" spans="1:6" ht="18.75" customHeight="1" x14ac:dyDescent="0.25">
      <c r="A277" s="11">
        <v>275</v>
      </c>
      <c r="B277" s="6" t="s">
        <v>75</v>
      </c>
      <c r="C277" s="6" t="s">
        <v>11</v>
      </c>
      <c r="D277" s="12" t="s">
        <v>23</v>
      </c>
      <c r="E277" s="6" t="s">
        <v>10</v>
      </c>
      <c r="F277" s="12">
        <v>33</v>
      </c>
    </row>
    <row r="278" spans="1:6" ht="18.75" customHeight="1" x14ac:dyDescent="0.25">
      <c r="A278" s="13">
        <v>276</v>
      </c>
      <c r="B278" s="9" t="s">
        <v>75</v>
      </c>
      <c r="C278" s="9" t="s">
        <v>11</v>
      </c>
      <c r="D278" s="14" t="s">
        <v>24</v>
      </c>
      <c r="E278" s="9" t="s">
        <v>10</v>
      </c>
      <c r="F278" s="14">
        <v>11</v>
      </c>
    </row>
    <row r="279" spans="1:6" ht="18.75" customHeight="1" x14ac:dyDescent="0.25">
      <c r="A279" s="11">
        <v>277</v>
      </c>
      <c r="B279" s="6" t="s">
        <v>75</v>
      </c>
      <c r="C279" s="6" t="s">
        <v>11</v>
      </c>
      <c r="D279" s="12" t="s">
        <v>14</v>
      </c>
      <c r="E279" s="6" t="s">
        <v>10</v>
      </c>
      <c r="F279" s="12">
        <v>700</v>
      </c>
    </row>
    <row r="280" spans="1:6" ht="18.75" customHeight="1" x14ac:dyDescent="0.25">
      <c r="A280" s="13">
        <v>278</v>
      </c>
      <c r="B280" s="9" t="s">
        <v>75</v>
      </c>
      <c r="C280" s="9" t="s">
        <v>11</v>
      </c>
      <c r="D280" s="14" t="s">
        <v>12</v>
      </c>
      <c r="E280" s="9" t="s">
        <v>10</v>
      </c>
      <c r="F280" s="14">
        <v>135</v>
      </c>
    </row>
    <row r="281" spans="1:6" ht="18.75" customHeight="1" x14ac:dyDescent="0.25">
      <c r="A281" s="11">
        <v>279</v>
      </c>
      <c r="B281" s="6" t="s">
        <v>75</v>
      </c>
      <c r="C281" s="6" t="s">
        <v>11</v>
      </c>
      <c r="D281" s="12" t="s">
        <v>25</v>
      </c>
      <c r="E281" s="6" t="s">
        <v>10</v>
      </c>
      <c r="F281" s="12">
        <v>32</v>
      </c>
    </row>
    <row r="282" spans="1:6" ht="18.75" customHeight="1" x14ac:dyDescent="0.25">
      <c r="A282" s="13">
        <v>280</v>
      </c>
      <c r="B282" s="9" t="s">
        <v>75</v>
      </c>
      <c r="C282" s="9" t="s">
        <v>11</v>
      </c>
      <c r="D282" s="14" t="s">
        <v>26</v>
      </c>
      <c r="E282" s="9" t="s">
        <v>10</v>
      </c>
      <c r="F282" s="14">
        <v>5</v>
      </c>
    </row>
    <row r="283" spans="1:6" ht="18.75" customHeight="1" x14ac:dyDescent="0.25">
      <c r="A283" s="11">
        <v>281</v>
      </c>
      <c r="B283" s="6" t="s">
        <v>75</v>
      </c>
      <c r="C283" s="6" t="s">
        <v>11</v>
      </c>
      <c r="D283" s="12" t="s">
        <v>28</v>
      </c>
      <c r="E283" s="6" t="s">
        <v>10</v>
      </c>
      <c r="F283" s="12">
        <v>2</v>
      </c>
    </row>
    <row r="284" spans="1:6" ht="18.75" customHeight="1" x14ac:dyDescent="0.25">
      <c r="A284" s="13">
        <v>282</v>
      </c>
      <c r="B284" s="9" t="s">
        <v>75</v>
      </c>
      <c r="C284" s="9" t="s">
        <v>11</v>
      </c>
      <c r="D284" s="14" t="s">
        <v>20</v>
      </c>
      <c r="E284" s="9" t="s">
        <v>10</v>
      </c>
      <c r="F284" s="14">
        <v>3</v>
      </c>
    </row>
    <row r="285" spans="1:6" ht="18.75" customHeight="1" x14ac:dyDescent="0.25">
      <c r="A285" s="11">
        <v>283</v>
      </c>
      <c r="B285" s="6" t="s">
        <v>75</v>
      </c>
      <c r="C285" s="6" t="s">
        <v>11</v>
      </c>
      <c r="D285" s="12" t="s">
        <v>42</v>
      </c>
      <c r="E285" s="6" t="s">
        <v>10</v>
      </c>
      <c r="F285" s="12">
        <v>4</v>
      </c>
    </row>
    <row r="286" spans="1:6" ht="18.75" customHeight="1" x14ac:dyDescent="0.25">
      <c r="A286" s="13">
        <v>284</v>
      </c>
      <c r="B286" s="9" t="s">
        <v>75</v>
      </c>
      <c r="C286" s="9" t="s">
        <v>11</v>
      </c>
      <c r="D286" s="14" t="s">
        <v>59</v>
      </c>
      <c r="E286" s="9" t="s">
        <v>10</v>
      </c>
      <c r="F286" s="14">
        <v>2</v>
      </c>
    </row>
    <row r="287" spans="1:6" ht="18.75" customHeight="1" x14ac:dyDescent="0.25">
      <c r="A287" s="11">
        <v>285</v>
      </c>
      <c r="B287" s="6" t="s">
        <v>75</v>
      </c>
      <c r="C287" s="6" t="s">
        <v>11</v>
      </c>
      <c r="D287" s="12" t="s">
        <v>68</v>
      </c>
      <c r="E287" s="6" t="s">
        <v>10</v>
      </c>
      <c r="F287" s="12">
        <v>13</v>
      </c>
    </row>
    <row r="288" spans="1:6" ht="18.75" customHeight="1" x14ac:dyDescent="0.25">
      <c r="A288" s="13">
        <v>286</v>
      </c>
      <c r="B288" s="9" t="s">
        <v>75</v>
      </c>
      <c r="C288" s="9" t="s">
        <v>11</v>
      </c>
      <c r="D288" s="14" t="s">
        <v>9</v>
      </c>
      <c r="E288" s="9" t="s">
        <v>10</v>
      </c>
      <c r="F288" s="14">
        <v>131</v>
      </c>
    </row>
    <row r="289" spans="1:6" ht="18.75" customHeight="1" x14ac:dyDescent="0.25">
      <c r="A289" s="11">
        <v>287</v>
      </c>
      <c r="B289" s="6" t="s">
        <v>75</v>
      </c>
      <c r="C289" s="6" t="s">
        <v>11</v>
      </c>
      <c r="D289" s="12" t="s">
        <v>28</v>
      </c>
      <c r="E289" s="6" t="s">
        <v>10</v>
      </c>
      <c r="F289" s="12">
        <v>113</v>
      </c>
    </row>
    <row r="290" spans="1:6" ht="18.75" customHeight="1" x14ac:dyDescent="0.25">
      <c r="A290" s="13">
        <v>288</v>
      </c>
      <c r="B290" s="9" t="s">
        <v>75</v>
      </c>
      <c r="C290" s="9" t="s">
        <v>11</v>
      </c>
      <c r="D290" s="14" t="s">
        <v>29</v>
      </c>
      <c r="E290" s="9" t="s">
        <v>10</v>
      </c>
      <c r="F290" s="14">
        <v>4</v>
      </c>
    </row>
    <row r="291" spans="1:6" ht="18.75" customHeight="1" x14ac:dyDescent="0.25">
      <c r="A291" s="11">
        <v>289</v>
      </c>
      <c r="B291" s="6" t="s">
        <v>75</v>
      </c>
      <c r="C291" s="6" t="s">
        <v>11</v>
      </c>
      <c r="D291" s="12" t="s">
        <v>101</v>
      </c>
      <c r="E291" s="6" t="s">
        <v>10</v>
      </c>
      <c r="F291" s="12">
        <v>28</v>
      </c>
    </row>
    <row r="292" spans="1:6" ht="18.75" customHeight="1" x14ac:dyDescent="0.25">
      <c r="A292" s="13">
        <v>290</v>
      </c>
      <c r="B292" s="9" t="s">
        <v>75</v>
      </c>
      <c r="C292" s="9" t="s">
        <v>11</v>
      </c>
      <c r="D292" s="14" t="s">
        <v>102</v>
      </c>
      <c r="E292" s="9" t="s">
        <v>10</v>
      </c>
      <c r="F292" s="14">
        <v>1</v>
      </c>
    </row>
    <row r="293" spans="1:6" ht="18.75" customHeight="1" x14ac:dyDescent="0.25">
      <c r="A293" s="11">
        <v>291</v>
      </c>
      <c r="B293" s="6" t="s">
        <v>75</v>
      </c>
      <c r="C293" s="6" t="s">
        <v>11</v>
      </c>
      <c r="D293" s="12" t="s">
        <v>30</v>
      </c>
      <c r="E293" s="6" t="s">
        <v>10</v>
      </c>
      <c r="F293" s="12">
        <v>4</v>
      </c>
    </row>
    <row r="294" spans="1:6" ht="18.75" customHeight="1" x14ac:dyDescent="0.25">
      <c r="A294" s="13">
        <v>292</v>
      </c>
      <c r="B294" s="9" t="s">
        <v>75</v>
      </c>
      <c r="C294" s="9" t="s">
        <v>11</v>
      </c>
      <c r="D294" s="14" t="s">
        <v>31</v>
      </c>
      <c r="E294" s="9" t="s">
        <v>10</v>
      </c>
      <c r="F294" s="14">
        <v>7</v>
      </c>
    </row>
    <row r="295" spans="1:6" ht="18.75" customHeight="1" x14ac:dyDescent="0.25">
      <c r="A295" s="11">
        <v>293</v>
      </c>
      <c r="B295" s="6" t="s">
        <v>75</v>
      </c>
      <c r="C295" s="6" t="s">
        <v>11</v>
      </c>
      <c r="D295" s="12" t="s">
        <v>69</v>
      </c>
      <c r="E295" s="6" t="s">
        <v>10</v>
      </c>
      <c r="F295" s="12">
        <v>8</v>
      </c>
    </row>
    <row r="296" spans="1:6" ht="18.75" customHeight="1" x14ac:dyDescent="0.25">
      <c r="A296" s="13">
        <v>294</v>
      </c>
      <c r="B296" s="9" t="s">
        <v>75</v>
      </c>
      <c r="C296" s="9" t="s">
        <v>11</v>
      </c>
      <c r="D296" s="14" t="s">
        <v>76</v>
      </c>
      <c r="E296" s="9" t="s">
        <v>10</v>
      </c>
      <c r="F296" s="14">
        <v>12</v>
      </c>
    </row>
    <row r="297" spans="1:6" ht="18.75" customHeight="1" x14ac:dyDescent="0.25">
      <c r="A297" s="11">
        <v>295</v>
      </c>
      <c r="B297" s="6" t="s">
        <v>75</v>
      </c>
      <c r="C297" s="6" t="s">
        <v>11</v>
      </c>
      <c r="D297" s="12" t="s">
        <v>70</v>
      </c>
      <c r="E297" s="6" t="s">
        <v>10</v>
      </c>
      <c r="F297" s="12">
        <v>5</v>
      </c>
    </row>
    <row r="298" spans="1:6" ht="18.75" customHeight="1" x14ac:dyDescent="0.25">
      <c r="A298" s="13">
        <v>296</v>
      </c>
      <c r="B298" s="9" t="s">
        <v>75</v>
      </c>
      <c r="C298" s="9" t="s">
        <v>11</v>
      </c>
      <c r="D298" s="14" t="s">
        <v>77</v>
      </c>
      <c r="E298" s="9" t="s">
        <v>10</v>
      </c>
      <c r="F298" s="14">
        <v>4</v>
      </c>
    </row>
    <row r="299" spans="1:6" ht="18.75" customHeight="1" x14ac:dyDescent="0.25">
      <c r="A299" s="11">
        <v>297</v>
      </c>
      <c r="B299" s="6" t="s">
        <v>75</v>
      </c>
      <c r="C299" s="6" t="s">
        <v>11</v>
      </c>
      <c r="D299" s="12" t="s">
        <v>48</v>
      </c>
      <c r="E299" s="6" t="s">
        <v>10</v>
      </c>
      <c r="F299" s="12">
        <v>5</v>
      </c>
    </row>
    <row r="300" spans="1:6" ht="18.75" customHeight="1" x14ac:dyDescent="0.25">
      <c r="A300" s="13">
        <v>298</v>
      </c>
      <c r="B300" s="9" t="s">
        <v>75</v>
      </c>
      <c r="C300" s="9" t="s">
        <v>11</v>
      </c>
      <c r="D300" s="14" t="s">
        <v>32</v>
      </c>
      <c r="E300" s="9" t="s">
        <v>10</v>
      </c>
      <c r="F300" s="14">
        <v>5</v>
      </c>
    </row>
    <row r="301" spans="1:6" ht="18.75" customHeight="1" x14ac:dyDescent="0.25">
      <c r="A301" s="11">
        <v>299</v>
      </c>
      <c r="B301" s="6" t="s">
        <v>75</v>
      </c>
      <c r="C301" s="6" t="s">
        <v>11</v>
      </c>
      <c r="D301" s="12" t="s">
        <v>33</v>
      </c>
      <c r="E301" s="6" t="s">
        <v>10</v>
      </c>
      <c r="F301" s="12">
        <v>67</v>
      </c>
    </row>
    <row r="302" spans="1:6" ht="18.75" customHeight="1" x14ac:dyDescent="0.25">
      <c r="A302" s="13">
        <v>300</v>
      </c>
      <c r="B302" s="9" t="s">
        <v>75</v>
      </c>
      <c r="C302" s="9" t="s">
        <v>53</v>
      </c>
      <c r="D302" s="14" t="s">
        <v>23</v>
      </c>
      <c r="E302" s="9" t="s">
        <v>10</v>
      </c>
      <c r="F302" s="14">
        <v>14</v>
      </c>
    </row>
    <row r="303" spans="1:6" ht="18.75" customHeight="1" x14ac:dyDescent="0.25">
      <c r="A303" s="11">
        <v>301</v>
      </c>
      <c r="B303" s="6" t="s">
        <v>75</v>
      </c>
      <c r="C303" s="6" t="s">
        <v>53</v>
      </c>
      <c r="D303" s="12" t="s">
        <v>24</v>
      </c>
      <c r="E303" s="6" t="s">
        <v>10</v>
      </c>
      <c r="F303" s="12">
        <v>13</v>
      </c>
    </row>
    <row r="304" spans="1:6" ht="18.75" customHeight="1" x14ac:dyDescent="0.25">
      <c r="A304" s="13">
        <v>302</v>
      </c>
      <c r="B304" s="9" t="s">
        <v>75</v>
      </c>
      <c r="C304" s="9" t="s">
        <v>53</v>
      </c>
      <c r="D304" s="14" t="s">
        <v>103</v>
      </c>
      <c r="E304" s="9" t="s">
        <v>10</v>
      </c>
      <c r="F304" s="14">
        <v>6</v>
      </c>
    </row>
    <row r="305" spans="1:6" ht="18.75" customHeight="1" x14ac:dyDescent="0.25">
      <c r="A305" s="11">
        <v>303</v>
      </c>
      <c r="B305" s="6" t="s">
        <v>75</v>
      </c>
      <c r="C305" s="6" t="s">
        <v>53</v>
      </c>
      <c r="D305" s="12" t="s">
        <v>14</v>
      </c>
      <c r="E305" s="6" t="s">
        <v>10</v>
      </c>
      <c r="F305" s="12">
        <v>403</v>
      </c>
    </row>
    <row r="306" spans="1:6" ht="18.75" customHeight="1" x14ac:dyDescent="0.25">
      <c r="A306" s="13">
        <v>304</v>
      </c>
      <c r="B306" s="9" t="s">
        <v>75</v>
      </c>
      <c r="C306" s="9" t="s">
        <v>53</v>
      </c>
      <c r="D306" s="14" t="s">
        <v>12</v>
      </c>
      <c r="E306" s="9" t="s">
        <v>10</v>
      </c>
      <c r="F306" s="14">
        <v>123</v>
      </c>
    </row>
    <row r="307" spans="1:6" ht="18.75" customHeight="1" x14ac:dyDescent="0.25">
      <c r="A307" s="11">
        <v>305</v>
      </c>
      <c r="B307" s="6" t="s">
        <v>75</v>
      </c>
      <c r="C307" s="6" t="s">
        <v>53</v>
      </c>
      <c r="D307" s="12" t="s">
        <v>25</v>
      </c>
      <c r="E307" s="6" t="s">
        <v>10</v>
      </c>
      <c r="F307" s="12">
        <v>11</v>
      </c>
    </row>
    <row r="308" spans="1:6" ht="18.75" customHeight="1" x14ac:dyDescent="0.25">
      <c r="A308" s="13">
        <v>306</v>
      </c>
      <c r="B308" s="9" t="s">
        <v>75</v>
      </c>
      <c r="C308" s="9" t="s">
        <v>53</v>
      </c>
      <c r="D308" s="14" t="s">
        <v>28</v>
      </c>
      <c r="E308" s="9" t="s">
        <v>10</v>
      </c>
      <c r="F308" s="14">
        <v>6</v>
      </c>
    </row>
    <row r="309" spans="1:6" ht="18.75" customHeight="1" x14ac:dyDescent="0.25">
      <c r="A309" s="11">
        <v>307</v>
      </c>
      <c r="B309" s="6" t="s">
        <v>75</v>
      </c>
      <c r="C309" s="6" t="s">
        <v>53</v>
      </c>
      <c r="D309" s="12" t="s">
        <v>20</v>
      </c>
      <c r="E309" s="6" t="s">
        <v>10</v>
      </c>
      <c r="F309" s="12">
        <v>2</v>
      </c>
    </row>
    <row r="310" spans="1:6" ht="18.75" customHeight="1" x14ac:dyDescent="0.25">
      <c r="A310" s="13">
        <v>308</v>
      </c>
      <c r="B310" s="9" t="s">
        <v>75</v>
      </c>
      <c r="C310" s="9" t="s">
        <v>53</v>
      </c>
      <c r="D310" s="14" t="s">
        <v>42</v>
      </c>
      <c r="E310" s="9" t="s">
        <v>10</v>
      </c>
      <c r="F310" s="14">
        <v>4</v>
      </c>
    </row>
    <row r="311" spans="1:6" ht="18.75" customHeight="1" x14ac:dyDescent="0.25">
      <c r="A311" s="11">
        <v>309</v>
      </c>
      <c r="B311" s="6" t="s">
        <v>75</v>
      </c>
      <c r="C311" s="6" t="s">
        <v>53</v>
      </c>
      <c r="D311" s="12" t="s">
        <v>9</v>
      </c>
      <c r="E311" s="6" t="s">
        <v>10</v>
      </c>
      <c r="F311" s="12">
        <v>30</v>
      </c>
    </row>
    <row r="312" spans="1:6" ht="18.75" customHeight="1" x14ac:dyDescent="0.25">
      <c r="A312" s="13">
        <v>310</v>
      </c>
      <c r="B312" s="9" t="s">
        <v>75</v>
      </c>
      <c r="C312" s="9" t="s">
        <v>53</v>
      </c>
      <c r="D312" s="14" t="s">
        <v>28</v>
      </c>
      <c r="E312" s="9" t="s">
        <v>10</v>
      </c>
      <c r="F312" s="14">
        <v>45</v>
      </c>
    </row>
    <row r="313" spans="1:6" ht="18.75" customHeight="1" x14ac:dyDescent="0.25">
      <c r="A313" s="11">
        <v>311</v>
      </c>
      <c r="B313" s="6" t="s">
        <v>75</v>
      </c>
      <c r="C313" s="6" t="s">
        <v>53</v>
      </c>
      <c r="D313" s="12" t="s">
        <v>29</v>
      </c>
      <c r="E313" s="6" t="s">
        <v>10</v>
      </c>
      <c r="F313" s="12">
        <v>3</v>
      </c>
    </row>
    <row r="314" spans="1:6" ht="18.75" customHeight="1" x14ac:dyDescent="0.25">
      <c r="A314" s="13">
        <v>312</v>
      </c>
      <c r="B314" s="9" t="s">
        <v>75</v>
      </c>
      <c r="C314" s="9" t="s">
        <v>53</v>
      </c>
      <c r="D314" s="14" t="s">
        <v>101</v>
      </c>
      <c r="E314" s="9" t="s">
        <v>10</v>
      </c>
      <c r="F314" s="14">
        <v>59</v>
      </c>
    </row>
    <row r="315" spans="1:6" ht="18.75" customHeight="1" x14ac:dyDescent="0.25">
      <c r="A315" s="11">
        <v>313</v>
      </c>
      <c r="B315" s="6" t="s">
        <v>75</v>
      </c>
      <c r="C315" s="6" t="s">
        <v>53</v>
      </c>
      <c r="D315" s="12" t="s">
        <v>30</v>
      </c>
      <c r="E315" s="6" t="s">
        <v>10</v>
      </c>
      <c r="F315" s="12">
        <v>1</v>
      </c>
    </row>
    <row r="316" spans="1:6" ht="18.75" customHeight="1" x14ac:dyDescent="0.25">
      <c r="A316" s="13">
        <v>314</v>
      </c>
      <c r="B316" s="9" t="s">
        <v>75</v>
      </c>
      <c r="C316" s="9" t="s">
        <v>53</v>
      </c>
      <c r="D316" s="14" t="s">
        <v>31</v>
      </c>
      <c r="E316" s="9" t="s">
        <v>10</v>
      </c>
      <c r="F316" s="14">
        <v>7</v>
      </c>
    </row>
    <row r="317" spans="1:6" ht="18.75" customHeight="1" x14ac:dyDescent="0.25">
      <c r="A317" s="11">
        <v>315</v>
      </c>
      <c r="B317" s="6" t="s">
        <v>75</v>
      </c>
      <c r="C317" s="6" t="s">
        <v>53</v>
      </c>
      <c r="D317" s="12" t="s">
        <v>69</v>
      </c>
      <c r="E317" s="6" t="s">
        <v>10</v>
      </c>
      <c r="F317" s="12">
        <v>8</v>
      </c>
    </row>
    <row r="318" spans="1:6" ht="18.75" customHeight="1" x14ac:dyDescent="0.25">
      <c r="A318" s="13">
        <v>316</v>
      </c>
      <c r="B318" s="9" t="s">
        <v>75</v>
      </c>
      <c r="C318" s="9" t="s">
        <v>53</v>
      </c>
      <c r="D318" s="14" t="s">
        <v>76</v>
      </c>
      <c r="E318" s="9" t="s">
        <v>10</v>
      </c>
      <c r="F318" s="14">
        <v>2</v>
      </c>
    </row>
    <row r="319" spans="1:6" ht="18.75" customHeight="1" x14ac:dyDescent="0.25">
      <c r="A319" s="11">
        <v>317</v>
      </c>
      <c r="B319" s="6" t="s">
        <v>75</v>
      </c>
      <c r="C319" s="6" t="s">
        <v>53</v>
      </c>
      <c r="D319" s="12" t="s">
        <v>70</v>
      </c>
      <c r="E319" s="6" t="s">
        <v>10</v>
      </c>
      <c r="F319" s="12">
        <v>3</v>
      </c>
    </row>
    <row r="320" spans="1:6" ht="18.75" customHeight="1" x14ac:dyDescent="0.25">
      <c r="A320" s="13">
        <v>318</v>
      </c>
      <c r="B320" s="9" t="s">
        <v>75</v>
      </c>
      <c r="C320" s="9" t="s">
        <v>53</v>
      </c>
      <c r="D320" s="14" t="s">
        <v>77</v>
      </c>
      <c r="E320" s="9" t="s">
        <v>10</v>
      </c>
      <c r="F320" s="14">
        <v>9</v>
      </c>
    </row>
    <row r="321" spans="1:6" ht="18.75" customHeight="1" x14ac:dyDescent="0.25">
      <c r="A321" s="11">
        <v>319</v>
      </c>
      <c r="B321" s="6" t="s">
        <v>75</v>
      </c>
      <c r="C321" s="6" t="s">
        <v>53</v>
      </c>
      <c r="D321" s="12" t="s">
        <v>48</v>
      </c>
      <c r="E321" s="6" t="s">
        <v>10</v>
      </c>
      <c r="F321" s="12">
        <v>2</v>
      </c>
    </row>
    <row r="322" spans="1:6" ht="18.75" customHeight="1" x14ac:dyDescent="0.25">
      <c r="A322" s="13">
        <v>320</v>
      </c>
      <c r="B322" s="9" t="s">
        <v>75</v>
      </c>
      <c r="C322" s="9" t="s">
        <v>53</v>
      </c>
      <c r="D322" s="14" t="s">
        <v>32</v>
      </c>
      <c r="E322" s="9" t="s">
        <v>10</v>
      </c>
      <c r="F322" s="14">
        <v>6</v>
      </c>
    </row>
    <row r="323" spans="1:6" ht="18.75" customHeight="1" x14ac:dyDescent="0.25">
      <c r="A323" s="11">
        <v>321</v>
      </c>
      <c r="B323" s="6" t="s">
        <v>75</v>
      </c>
      <c r="C323" s="6" t="s">
        <v>53</v>
      </c>
      <c r="D323" s="12" t="s">
        <v>33</v>
      </c>
      <c r="E323" s="6" t="s">
        <v>10</v>
      </c>
      <c r="F323" s="12">
        <v>77</v>
      </c>
    </row>
    <row r="324" spans="1:6" ht="18.75" hidden="1" customHeight="1" x14ac:dyDescent="0.25">
      <c r="A324" s="13">
        <v>322</v>
      </c>
      <c r="B324" s="9" t="s">
        <v>75</v>
      </c>
      <c r="C324" s="9" t="s">
        <v>104</v>
      </c>
      <c r="D324" s="14" t="s">
        <v>14</v>
      </c>
      <c r="E324" s="9" t="s">
        <v>10</v>
      </c>
      <c r="F324" s="14">
        <v>1</v>
      </c>
    </row>
    <row r="325" spans="1:6" ht="18.75" hidden="1" customHeight="1" x14ac:dyDescent="0.25">
      <c r="A325" s="11">
        <v>323</v>
      </c>
      <c r="B325" s="6" t="s">
        <v>75</v>
      </c>
      <c r="C325" s="6" t="s">
        <v>104</v>
      </c>
      <c r="D325" s="12" t="s">
        <v>76</v>
      </c>
      <c r="E325" s="6" t="s">
        <v>10</v>
      </c>
      <c r="F325" s="12">
        <v>1</v>
      </c>
    </row>
    <row r="326" spans="1:6" ht="18.75" hidden="1" customHeight="1" x14ac:dyDescent="0.25">
      <c r="A326" s="13">
        <v>324</v>
      </c>
      <c r="B326" s="9" t="s">
        <v>75</v>
      </c>
      <c r="C326" s="9" t="s">
        <v>105</v>
      </c>
      <c r="D326" s="14" t="s">
        <v>14</v>
      </c>
      <c r="E326" s="9" t="s">
        <v>10</v>
      </c>
      <c r="F326" s="14">
        <v>14</v>
      </c>
    </row>
    <row r="327" spans="1:6" ht="18.75" hidden="1" customHeight="1" x14ac:dyDescent="0.25">
      <c r="A327" s="11">
        <v>325</v>
      </c>
      <c r="B327" s="6" t="s">
        <v>75</v>
      </c>
      <c r="C327" s="6" t="s">
        <v>105</v>
      </c>
      <c r="D327" s="12" t="s">
        <v>76</v>
      </c>
      <c r="E327" s="6" t="s">
        <v>10</v>
      </c>
      <c r="F327" s="12">
        <v>1</v>
      </c>
    </row>
    <row r="328" spans="1:6" ht="18.75" hidden="1" customHeight="1" x14ac:dyDescent="0.25">
      <c r="A328" s="13">
        <v>326</v>
      </c>
      <c r="B328" s="9" t="s">
        <v>75</v>
      </c>
      <c r="C328" s="9" t="s">
        <v>106</v>
      </c>
      <c r="D328" s="14" t="s">
        <v>14</v>
      </c>
      <c r="E328" s="9" t="s">
        <v>10</v>
      </c>
      <c r="F328" s="14">
        <v>65</v>
      </c>
    </row>
    <row r="329" spans="1:6" ht="18.75" hidden="1" customHeight="1" x14ac:dyDescent="0.25">
      <c r="A329" s="11">
        <v>327</v>
      </c>
      <c r="B329" s="6" t="s">
        <v>75</v>
      </c>
      <c r="C329" s="6" t="s">
        <v>106</v>
      </c>
      <c r="D329" s="12" t="s">
        <v>12</v>
      </c>
      <c r="E329" s="6" t="s">
        <v>10</v>
      </c>
      <c r="F329" s="12">
        <v>1</v>
      </c>
    </row>
    <row r="330" spans="1:6" ht="18.75" hidden="1" customHeight="1" x14ac:dyDescent="0.25">
      <c r="A330" s="13">
        <v>328</v>
      </c>
      <c r="B330" s="9" t="s">
        <v>75</v>
      </c>
      <c r="C330" s="9" t="s">
        <v>106</v>
      </c>
      <c r="D330" s="14" t="s">
        <v>76</v>
      </c>
      <c r="E330" s="9" t="s">
        <v>10</v>
      </c>
      <c r="F330" s="14">
        <v>6</v>
      </c>
    </row>
    <row r="331" spans="1:6" ht="18.75" hidden="1" customHeight="1" x14ac:dyDescent="0.25">
      <c r="A331" s="11">
        <v>329</v>
      </c>
      <c r="B331" s="6" t="s">
        <v>75</v>
      </c>
      <c r="C331" s="6" t="s">
        <v>107</v>
      </c>
      <c r="D331" s="12" t="s">
        <v>14</v>
      </c>
      <c r="E331" s="6" t="s">
        <v>10</v>
      </c>
      <c r="F331" s="12">
        <v>10</v>
      </c>
    </row>
    <row r="332" spans="1:6" ht="18.75" hidden="1" customHeight="1" x14ac:dyDescent="0.25">
      <c r="A332" s="13">
        <v>330</v>
      </c>
      <c r="B332" s="9" t="s">
        <v>75</v>
      </c>
      <c r="C332" s="9" t="s">
        <v>107</v>
      </c>
      <c r="D332" s="14" t="s">
        <v>76</v>
      </c>
      <c r="E332" s="9" t="s">
        <v>10</v>
      </c>
      <c r="F332" s="14">
        <v>2</v>
      </c>
    </row>
    <row r="333" spans="1:6" ht="18.75" hidden="1" customHeight="1" x14ac:dyDescent="0.25">
      <c r="A333" s="11">
        <v>331</v>
      </c>
      <c r="B333" s="6" t="s">
        <v>75</v>
      </c>
      <c r="C333" s="6" t="s">
        <v>108</v>
      </c>
      <c r="D333" s="12" t="s">
        <v>14</v>
      </c>
      <c r="E333" s="6" t="s">
        <v>10</v>
      </c>
      <c r="F333" s="12">
        <v>6</v>
      </c>
    </row>
    <row r="334" spans="1:6" ht="18.75" hidden="1" customHeight="1" x14ac:dyDescent="0.25">
      <c r="A334" s="13">
        <v>332</v>
      </c>
      <c r="B334" s="9" t="s">
        <v>75</v>
      </c>
      <c r="C334" s="9" t="s">
        <v>108</v>
      </c>
      <c r="D334" s="14" t="s">
        <v>76</v>
      </c>
      <c r="E334" s="9" t="s">
        <v>10</v>
      </c>
      <c r="F334" s="14">
        <v>3</v>
      </c>
    </row>
    <row r="335" spans="1:6" ht="18.75" customHeight="1" x14ac:dyDescent="0.25">
      <c r="A335" s="11">
        <v>333</v>
      </c>
      <c r="B335" s="6" t="s">
        <v>75</v>
      </c>
      <c r="C335" s="6" t="s">
        <v>56</v>
      </c>
      <c r="D335" s="12" t="s">
        <v>23</v>
      </c>
      <c r="E335" s="6" t="s">
        <v>10</v>
      </c>
      <c r="F335" s="12">
        <v>1</v>
      </c>
    </row>
    <row r="336" spans="1:6" ht="18.75" customHeight="1" x14ac:dyDescent="0.25">
      <c r="A336" s="13">
        <v>334</v>
      </c>
      <c r="B336" s="9" t="s">
        <v>75</v>
      </c>
      <c r="C336" s="9" t="s">
        <v>56</v>
      </c>
      <c r="D336" s="14" t="s">
        <v>14</v>
      </c>
      <c r="E336" s="9" t="s">
        <v>10</v>
      </c>
      <c r="F336" s="14">
        <v>3</v>
      </c>
    </row>
    <row r="337" spans="1:6" ht="18.75" customHeight="1" x14ac:dyDescent="0.25">
      <c r="A337" s="11">
        <v>335</v>
      </c>
      <c r="B337" s="6" t="s">
        <v>75</v>
      </c>
      <c r="C337" s="6" t="s">
        <v>56</v>
      </c>
      <c r="D337" s="12" t="s">
        <v>12</v>
      </c>
      <c r="E337" s="6" t="s">
        <v>10</v>
      </c>
      <c r="F337" s="12">
        <v>10</v>
      </c>
    </row>
    <row r="338" spans="1:6" ht="18.75" customHeight="1" x14ac:dyDescent="0.25">
      <c r="A338" s="13">
        <v>336</v>
      </c>
      <c r="B338" s="9" t="s">
        <v>75</v>
      </c>
      <c r="C338" s="9" t="s">
        <v>57</v>
      </c>
      <c r="D338" s="14" t="s">
        <v>23</v>
      </c>
      <c r="E338" s="9" t="s">
        <v>10</v>
      </c>
      <c r="F338" s="14">
        <v>17</v>
      </c>
    </row>
    <row r="339" spans="1:6" ht="18.75" customHeight="1" x14ac:dyDescent="0.25">
      <c r="A339" s="11">
        <v>337</v>
      </c>
      <c r="B339" s="6" t="s">
        <v>75</v>
      </c>
      <c r="C339" s="6" t="s">
        <v>57</v>
      </c>
      <c r="D339" s="12" t="s">
        <v>24</v>
      </c>
      <c r="E339" s="6" t="s">
        <v>10</v>
      </c>
      <c r="F339" s="12">
        <v>10</v>
      </c>
    </row>
    <row r="340" spans="1:6" ht="18.75" customHeight="1" x14ac:dyDescent="0.25">
      <c r="A340" s="13">
        <v>338</v>
      </c>
      <c r="B340" s="9" t="s">
        <v>75</v>
      </c>
      <c r="C340" s="9" t="s">
        <v>57</v>
      </c>
      <c r="D340" s="14" t="s">
        <v>103</v>
      </c>
      <c r="E340" s="9" t="s">
        <v>10</v>
      </c>
      <c r="F340" s="14">
        <v>1</v>
      </c>
    </row>
    <row r="341" spans="1:6" ht="18.75" customHeight="1" x14ac:dyDescent="0.25">
      <c r="A341" s="11">
        <v>339</v>
      </c>
      <c r="B341" s="6" t="s">
        <v>75</v>
      </c>
      <c r="C341" s="6" t="s">
        <v>57</v>
      </c>
      <c r="D341" s="12" t="s">
        <v>14</v>
      </c>
      <c r="E341" s="6" t="s">
        <v>10</v>
      </c>
      <c r="F341" s="12">
        <v>309</v>
      </c>
    </row>
    <row r="342" spans="1:6" ht="18.75" customHeight="1" x14ac:dyDescent="0.25">
      <c r="A342" s="13">
        <v>340</v>
      </c>
      <c r="B342" s="9" t="s">
        <v>75</v>
      </c>
      <c r="C342" s="9" t="s">
        <v>57</v>
      </c>
      <c r="D342" s="14" t="s">
        <v>12</v>
      </c>
      <c r="E342" s="9" t="s">
        <v>10</v>
      </c>
      <c r="F342" s="14">
        <v>61</v>
      </c>
    </row>
    <row r="343" spans="1:6" ht="18.75" customHeight="1" x14ac:dyDescent="0.25">
      <c r="A343" s="11">
        <v>341</v>
      </c>
      <c r="B343" s="6" t="s">
        <v>75</v>
      </c>
      <c r="C343" s="6" t="s">
        <v>57</v>
      </c>
      <c r="D343" s="12" t="s">
        <v>25</v>
      </c>
      <c r="E343" s="6" t="s">
        <v>10</v>
      </c>
      <c r="F343" s="12">
        <v>8</v>
      </c>
    </row>
    <row r="344" spans="1:6" ht="18.75" customHeight="1" x14ac:dyDescent="0.25">
      <c r="A344" s="13">
        <v>342</v>
      </c>
      <c r="B344" s="9" t="s">
        <v>75</v>
      </c>
      <c r="C344" s="9" t="s">
        <v>57</v>
      </c>
      <c r="D344" s="14" t="s">
        <v>28</v>
      </c>
      <c r="E344" s="9" t="s">
        <v>10</v>
      </c>
      <c r="F344" s="14">
        <v>2</v>
      </c>
    </row>
    <row r="345" spans="1:6" ht="18.75" customHeight="1" x14ac:dyDescent="0.25">
      <c r="A345" s="11">
        <v>343</v>
      </c>
      <c r="B345" s="6" t="s">
        <v>75</v>
      </c>
      <c r="C345" s="6" t="s">
        <v>57</v>
      </c>
      <c r="D345" s="12" t="s">
        <v>20</v>
      </c>
      <c r="E345" s="6" t="s">
        <v>10</v>
      </c>
      <c r="F345" s="12">
        <v>2</v>
      </c>
    </row>
    <row r="346" spans="1:6" ht="18.75" customHeight="1" x14ac:dyDescent="0.25">
      <c r="A346" s="13">
        <v>344</v>
      </c>
      <c r="B346" s="9" t="s">
        <v>75</v>
      </c>
      <c r="C346" s="9" t="s">
        <v>57</v>
      </c>
      <c r="D346" s="14" t="s">
        <v>42</v>
      </c>
      <c r="E346" s="9" t="s">
        <v>10</v>
      </c>
      <c r="F346" s="14">
        <v>5</v>
      </c>
    </row>
    <row r="347" spans="1:6" ht="18.75" customHeight="1" x14ac:dyDescent="0.25">
      <c r="A347" s="11">
        <v>345</v>
      </c>
      <c r="B347" s="6" t="s">
        <v>75</v>
      </c>
      <c r="C347" s="6" t="s">
        <v>57</v>
      </c>
      <c r="D347" s="12" t="s">
        <v>9</v>
      </c>
      <c r="E347" s="6" t="s">
        <v>10</v>
      </c>
      <c r="F347" s="12">
        <v>27</v>
      </c>
    </row>
    <row r="348" spans="1:6" ht="18.75" customHeight="1" x14ac:dyDescent="0.25">
      <c r="A348" s="13">
        <v>346</v>
      </c>
      <c r="B348" s="9" t="s">
        <v>75</v>
      </c>
      <c r="C348" s="9" t="s">
        <v>57</v>
      </c>
      <c r="D348" s="14" t="s">
        <v>28</v>
      </c>
      <c r="E348" s="9" t="s">
        <v>10</v>
      </c>
      <c r="F348" s="14">
        <v>46</v>
      </c>
    </row>
    <row r="349" spans="1:6" ht="18.75" customHeight="1" x14ac:dyDescent="0.25">
      <c r="A349" s="11">
        <v>347</v>
      </c>
      <c r="B349" s="6" t="s">
        <v>75</v>
      </c>
      <c r="C349" s="6" t="s">
        <v>57</v>
      </c>
      <c r="D349" s="12" t="s">
        <v>29</v>
      </c>
      <c r="E349" s="6" t="s">
        <v>10</v>
      </c>
      <c r="F349" s="12">
        <v>2</v>
      </c>
    </row>
    <row r="350" spans="1:6" ht="18.75" customHeight="1" x14ac:dyDescent="0.25">
      <c r="A350" s="13">
        <v>348</v>
      </c>
      <c r="B350" s="9" t="s">
        <v>75</v>
      </c>
      <c r="C350" s="9" t="s">
        <v>57</v>
      </c>
      <c r="D350" s="14" t="s">
        <v>101</v>
      </c>
      <c r="E350" s="9" t="s">
        <v>10</v>
      </c>
      <c r="F350" s="14">
        <v>17</v>
      </c>
    </row>
    <row r="351" spans="1:6" ht="18.75" customHeight="1" x14ac:dyDescent="0.25">
      <c r="A351" s="11">
        <v>349</v>
      </c>
      <c r="B351" s="6" t="s">
        <v>75</v>
      </c>
      <c r="C351" s="6" t="s">
        <v>57</v>
      </c>
      <c r="D351" s="12" t="s">
        <v>30</v>
      </c>
      <c r="E351" s="6" t="s">
        <v>10</v>
      </c>
      <c r="F351" s="12">
        <v>5</v>
      </c>
    </row>
    <row r="352" spans="1:6" ht="18.75" customHeight="1" x14ac:dyDescent="0.25">
      <c r="A352" s="13">
        <v>350</v>
      </c>
      <c r="B352" s="9" t="s">
        <v>75</v>
      </c>
      <c r="C352" s="9" t="s">
        <v>57</v>
      </c>
      <c r="D352" s="14" t="s">
        <v>31</v>
      </c>
      <c r="E352" s="9" t="s">
        <v>10</v>
      </c>
      <c r="F352" s="14">
        <v>7</v>
      </c>
    </row>
    <row r="353" spans="1:6" ht="18.75" customHeight="1" x14ac:dyDescent="0.25">
      <c r="A353" s="11">
        <v>351</v>
      </c>
      <c r="B353" s="6" t="s">
        <v>75</v>
      </c>
      <c r="C353" s="6" t="s">
        <v>57</v>
      </c>
      <c r="D353" s="12" t="s">
        <v>69</v>
      </c>
      <c r="E353" s="6" t="s">
        <v>10</v>
      </c>
      <c r="F353" s="12">
        <v>1</v>
      </c>
    </row>
    <row r="354" spans="1:6" ht="18.75" customHeight="1" x14ac:dyDescent="0.25">
      <c r="A354" s="13">
        <v>352</v>
      </c>
      <c r="B354" s="9" t="s">
        <v>75</v>
      </c>
      <c r="C354" s="9" t="s">
        <v>57</v>
      </c>
      <c r="D354" s="14" t="s">
        <v>70</v>
      </c>
      <c r="E354" s="9" t="s">
        <v>10</v>
      </c>
      <c r="F354" s="14">
        <v>1</v>
      </c>
    </row>
    <row r="355" spans="1:6" ht="18.75" customHeight="1" x14ac:dyDescent="0.25">
      <c r="A355" s="11">
        <v>353</v>
      </c>
      <c r="B355" s="6" t="s">
        <v>75</v>
      </c>
      <c r="C355" s="6" t="s">
        <v>57</v>
      </c>
      <c r="D355" s="12" t="s">
        <v>77</v>
      </c>
      <c r="E355" s="6" t="s">
        <v>10</v>
      </c>
      <c r="F355" s="12">
        <v>2</v>
      </c>
    </row>
    <row r="356" spans="1:6" ht="18.75" customHeight="1" x14ac:dyDescent="0.25">
      <c r="A356" s="13">
        <v>354</v>
      </c>
      <c r="B356" s="9" t="s">
        <v>75</v>
      </c>
      <c r="C356" s="9" t="s">
        <v>57</v>
      </c>
      <c r="D356" s="14" t="s">
        <v>48</v>
      </c>
      <c r="E356" s="9" t="s">
        <v>10</v>
      </c>
      <c r="F356" s="14">
        <v>5</v>
      </c>
    </row>
    <row r="357" spans="1:6" ht="18.75" customHeight="1" x14ac:dyDescent="0.25">
      <c r="A357" s="11">
        <v>355</v>
      </c>
      <c r="B357" s="6" t="s">
        <v>75</v>
      </c>
      <c r="C357" s="6" t="s">
        <v>57</v>
      </c>
      <c r="D357" s="12" t="s">
        <v>32</v>
      </c>
      <c r="E357" s="6" t="s">
        <v>10</v>
      </c>
      <c r="F357" s="12">
        <v>2</v>
      </c>
    </row>
    <row r="358" spans="1:6" ht="18.75" customHeight="1" x14ac:dyDescent="0.25">
      <c r="A358" s="13">
        <v>356</v>
      </c>
      <c r="B358" s="9" t="s">
        <v>75</v>
      </c>
      <c r="C358" s="9" t="s">
        <v>57</v>
      </c>
      <c r="D358" s="14" t="s">
        <v>45</v>
      </c>
      <c r="E358" s="9" t="s">
        <v>10</v>
      </c>
      <c r="F358" s="14">
        <v>1</v>
      </c>
    </row>
    <row r="359" spans="1:6" ht="18.75" customHeight="1" x14ac:dyDescent="0.25">
      <c r="A359" s="11">
        <v>357</v>
      </c>
      <c r="B359" s="6" t="s">
        <v>75</v>
      </c>
      <c r="C359" s="6" t="s">
        <v>57</v>
      </c>
      <c r="D359" s="12" t="s">
        <v>33</v>
      </c>
      <c r="E359" s="6" t="s">
        <v>10</v>
      </c>
      <c r="F359" s="12">
        <v>40</v>
      </c>
    </row>
    <row r="360" spans="1:6" ht="18.75" customHeight="1" x14ac:dyDescent="0.25">
      <c r="A360" s="13">
        <v>358</v>
      </c>
      <c r="B360" s="9" t="s">
        <v>75</v>
      </c>
      <c r="C360" s="9" t="s">
        <v>57</v>
      </c>
      <c r="D360" s="14" t="s">
        <v>52</v>
      </c>
      <c r="E360" s="9" t="s">
        <v>10</v>
      </c>
      <c r="F360" s="14">
        <v>1</v>
      </c>
    </row>
    <row r="361" spans="1:6" ht="18.75" hidden="1" customHeight="1" x14ac:dyDescent="0.25">
      <c r="A361" s="11">
        <v>359</v>
      </c>
      <c r="B361" s="6" t="s">
        <v>75</v>
      </c>
      <c r="C361" s="6" t="s">
        <v>58</v>
      </c>
      <c r="D361" s="12" t="s">
        <v>59</v>
      </c>
      <c r="E361" s="6" t="s">
        <v>10</v>
      </c>
      <c r="F361" s="12">
        <v>4</v>
      </c>
    </row>
    <row r="362" spans="1:6" ht="18.75" hidden="1" customHeight="1" x14ac:dyDescent="0.25">
      <c r="A362" s="13">
        <v>360</v>
      </c>
      <c r="B362" s="9" t="s">
        <v>75</v>
      </c>
      <c r="C362" s="9" t="s">
        <v>109</v>
      </c>
      <c r="D362" s="14" t="s">
        <v>14</v>
      </c>
      <c r="E362" s="9" t="s">
        <v>10</v>
      </c>
      <c r="F362" s="14">
        <v>1</v>
      </c>
    </row>
    <row r="363" spans="1:6" ht="18.75" hidden="1" customHeight="1" x14ac:dyDescent="0.25">
      <c r="A363" s="11">
        <v>361</v>
      </c>
      <c r="B363" s="6" t="s">
        <v>75</v>
      </c>
      <c r="C363" s="6" t="s">
        <v>61</v>
      </c>
      <c r="D363" s="12" t="s">
        <v>12</v>
      </c>
      <c r="E363" s="6" t="s">
        <v>10</v>
      </c>
      <c r="F363" s="12">
        <v>2</v>
      </c>
    </row>
    <row r="364" spans="1:6" ht="18.75" hidden="1" customHeight="1" x14ac:dyDescent="0.25">
      <c r="A364" s="13">
        <v>362</v>
      </c>
      <c r="B364" s="9" t="s">
        <v>75</v>
      </c>
      <c r="C364" s="9" t="s">
        <v>110</v>
      </c>
      <c r="D364" s="14" t="s">
        <v>14</v>
      </c>
      <c r="E364" s="9" t="s">
        <v>10</v>
      </c>
      <c r="F364" s="14">
        <v>2</v>
      </c>
    </row>
    <row r="365" spans="1:6" ht="18.75" hidden="1" customHeight="1" x14ac:dyDescent="0.25">
      <c r="A365" s="11">
        <v>363</v>
      </c>
      <c r="B365" s="6" t="s">
        <v>75</v>
      </c>
      <c r="C365" s="6" t="s">
        <v>110</v>
      </c>
      <c r="D365" s="12" t="s">
        <v>33</v>
      </c>
      <c r="E365" s="6" t="s">
        <v>10</v>
      </c>
      <c r="F365" s="12">
        <v>1</v>
      </c>
    </row>
    <row r="366" spans="1:6" ht="18.75" hidden="1" customHeight="1" x14ac:dyDescent="0.25">
      <c r="A366" s="13">
        <v>364</v>
      </c>
      <c r="B366" s="9" t="s">
        <v>75</v>
      </c>
      <c r="C366" s="9" t="s">
        <v>62</v>
      </c>
      <c r="D366" s="14" t="s">
        <v>14</v>
      </c>
      <c r="E366" s="9" t="s">
        <v>10</v>
      </c>
      <c r="F366" s="14">
        <v>1</v>
      </c>
    </row>
    <row r="367" spans="1:6" ht="18.75" customHeight="1" x14ac:dyDescent="0.25">
      <c r="A367" s="11">
        <v>365</v>
      </c>
      <c r="B367" s="6" t="s">
        <v>75</v>
      </c>
      <c r="C367" s="6" t="s">
        <v>63</v>
      </c>
      <c r="D367" s="12" t="s">
        <v>23</v>
      </c>
      <c r="E367" s="6" t="s">
        <v>10</v>
      </c>
      <c r="F367" s="12">
        <v>13</v>
      </c>
    </row>
    <row r="368" spans="1:6" ht="18.75" customHeight="1" x14ac:dyDescent="0.25">
      <c r="A368" s="13">
        <v>366</v>
      </c>
      <c r="B368" s="9" t="s">
        <v>75</v>
      </c>
      <c r="C368" s="9" t="s">
        <v>63</v>
      </c>
      <c r="D368" s="14" t="s">
        <v>24</v>
      </c>
      <c r="E368" s="9" t="s">
        <v>10</v>
      </c>
      <c r="F368" s="14">
        <v>8</v>
      </c>
    </row>
    <row r="369" spans="1:6" ht="18.75" customHeight="1" x14ac:dyDescent="0.25">
      <c r="A369" s="11">
        <v>367</v>
      </c>
      <c r="B369" s="6" t="s">
        <v>75</v>
      </c>
      <c r="C369" s="6" t="s">
        <v>63</v>
      </c>
      <c r="D369" s="12" t="s">
        <v>14</v>
      </c>
      <c r="E369" s="6" t="s">
        <v>10</v>
      </c>
      <c r="F369" s="12">
        <v>453</v>
      </c>
    </row>
    <row r="370" spans="1:6" ht="18.75" customHeight="1" x14ac:dyDescent="0.25">
      <c r="A370" s="13">
        <v>368</v>
      </c>
      <c r="B370" s="9" t="s">
        <v>75</v>
      </c>
      <c r="C370" s="9" t="s">
        <v>63</v>
      </c>
      <c r="D370" s="14" t="s">
        <v>12</v>
      </c>
      <c r="E370" s="9" t="s">
        <v>10</v>
      </c>
      <c r="F370" s="14">
        <v>70</v>
      </c>
    </row>
    <row r="371" spans="1:6" ht="18.75" customHeight="1" x14ac:dyDescent="0.25">
      <c r="A371" s="11">
        <v>369</v>
      </c>
      <c r="B371" s="6" t="s">
        <v>75</v>
      </c>
      <c r="C371" s="6" t="s">
        <v>63</v>
      </c>
      <c r="D371" s="12" t="s">
        <v>25</v>
      </c>
      <c r="E371" s="6" t="s">
        <v>10</v>
      </c>
      <c r="F371" s="12">
        <v>9</v>
      </c>
    </row>
    <row r="372" spans="1:6" ht="18.75" customHeight="1" x14ac:dyDescent="0.25">
      <c r="A372" s="13">
        <v>370</v>
      </c>
      <c r="B372" s="9" t="s">
        <v>75</v>
      </c>
      <c r="C372" s="9" t="s">
        <v>63</v>
      </c>
      <c r="D372" s="14" t="s">
        <v>26</v>
      </c>
      <c r="E372" s="9" t="s">
        <v>10</v>
      </c>
      <c r="F372" s="14">
        <v>1</v>
      </c>
    </row>
    <row r="373" spans="1:6" ht="18.75" customHeight="1" x14ac:dyDescent="0.25">
      <c r="A373" s="11">
        <v>371</v>
      </c>
      <c r="B373" s="6" t="s">
        <v>75</v>
      </c>
      <c r="C373" s="6" t="s">
        <v>63</v>
      </c>
      <c r="D373" s="12" t="s">
        <v>28</v>
      </c>
      <c r="E373" s="6" t="s">
        <v>10</v>
      </c>
      <c r="F373" s="12">
        <v>1</v>
      </c>
    </row>
    <row r="374" spans="1:6" ht="18.75" customHeight="1" x14ac:dyDescent="0.25">
      <c r="A374" s="13">
        <v>372</v>
      </c>
      <c r="B374" s="9" t="s">
        <v>75</v>
      </c>
      <c r="C374" s="9" t="s">
        <v>63</v>
      </c>
      <c r="D374" s="14" t="s">
        <v>20</v>
      </c>
      <c r="E374" s="9" t="s">
        <v>10</v>
      </c>
      <c r="F374" s="14">
        <v>1</v>
      </c>
    </row>
    <row r="375" spans="1:6" ht="18.75" customHeight="1" x14ac:dyDescent="0.25">
      <c r="A375" s="11">
        <v>373</v>
      </c>
      <c r="B375" s="6" t="s">
        <v>75</v>
      </c>
      <c r="C375" s="6" t="s">
        <v>63</v>
      </c>
      <c r="D375" s="12" t="s">
        <v>111</v>
      </c>
      <c r="E375" s="6" t="s">
        <v>10</v>
      </c>
      <c r="F375" s="12">
        <v>1</v>
      </c>
    </row>
    <row r="376" spans="1:6" ht="18.75" customHeight="1" x14ac:dyDescent="0.25">
      <c r="A376" s="13">
        <v>374</v>
      </c>
      <c r="B376" s="9" t="s">
        <v>75</v>
      </c>
      <c r="C376" s="9" t="s">
        <v>63</v>
      </c>
      <c r="D376" s="14" t="s">
        <v>23</v>
      </c>
      <c r="E376" s="9" t="s">
        <v>10</v>
      </c>
      <c r="F376" s="14">
        <v>1</v>
      </c>
    </row>
    <row r="377" spans="1:6" ht="18.75" customHeight="1" x14ac:dyDescent="0.25">
      <c r="A377" s="11">
        <v>375</v>
      </c>
      <c r="B377" s="6" t="s">
        <v>75</v>
      </c>
      <c r="C377" s="6" t="s">
        <v>63</v>
      </c>
      <c r="D377" s="12" t="s">
        <v>42</v>
      </c>
      <c r="E377" s="6" t="s">
        <v>10</v>
      </c>
      <c r="F377" s="12">
        <v>5</v>
      </c>
    </row>
    <row r="378" spans="1:6" ht="18.75" customHeight="1" x14ac:dyDescent="0.25">
      <c r="A378" s="13">
        <v>376</v>
      </c>
      <c r="B378" s="9" t="s">
        <v>75</v>
      </c>
      <c r="C378" s="9" t="s">
        <v>63</v>
      </c>
      <c r="D378" s="14" t="s">
        <v>68</v>
      </c>
      <c r="E378" s="9" t="s">
        <v>10</v>
      </c>
      <c r="F378" s="14">
        <v>2</v>
      </c>
    </row>
    <row r="379" spans="1:6" ht="18.75" customHeight="1" x14ac:dyDescent="0.25">
      <c r="A379" s="11">
        <v>377</v>
      </c>
      <c r="B379" s="6" t="s">
        <v>75</v>
      </c>
      <c r="C379" s="6" t="s">
        <v>63</v>
      </c>
      <c r="D379" s="12" t="s">
        <v>9</v>
      </c>
      <c r="E379" s="6" t="s">
        <v>10</v>
      </c>
      <c r="F379" s="12">
        <v>9</v>
      </c>
    </row>
    <row r="380" spans="1:6" ht="18.75" customHeight="1" x14ac:dyDescent="0.25">
      <c r="A380" s="13">
        <v>378</v>
      </c>
      <c r="B380" s="9" t="s">
        <v>75</v>
      </c>
      <c r="C380" s="9" t="s">
        <v>63</v>
      </c>
      <c r="D380" s="14" t="s">
        <v>28</v>
      </c>
      <c r="E380" s="9" t="s">
        <v>10</v>
      </c>
      <c r="F380" s="14">
        <v>40</v>
      </c>
    </row>
    <row r="381" spans="1:6" ht="18.75" customHeight="1" x14ac:dyDescent="0.25">
      <c r="A381" s="11">
        <v>379</v>
      </c>
      <c r="B381" s="6" t="s">
        <v>75</v>
      </c>
      <c r="C381" s="6" t="s">
        <v>63</v>
      </c>
      <c r="D381" s="12" t="s">
        <v>29</v>
      </c>
      <c r="E381" s="6" t="s">
        <v>10</v>
      </c>
      <c r="F381" s="12">
        <v>2</v>
      </c>
    </row>
    <row r="382" spans="1:6" ht="18.75" customHeight="1" x14ac:dyDescent="0.25">
      <c r="A382" s="13">
        <v>380</v>
      </c>
      <c r="B382" s="9" t="s">
        <v>75</v>
      </c>
      <c r="C382" s="9" t="s">
        <v>63</v>
      </c>
      <c r="D382" s="14" t="s">
        <v>31</v>
      </c>
      <c r="E382" s="9" t="s">
        <v>10</v>
      </c>
      <c r="F382" s="14">
        <v>7</v>
      </c>
    </row>
    <row r="383" spans="1:6" ht="18.75" customHeight="1" x14ac:dyDescent="0.25">
      <c r="A383" s="11">
        <v>381</v>
      </c>
      <c r="B383" s="6" t="s">
        <v>75</v>
      </c>
      <c r="C383" s="6" t="s">
        <v>63</v>
      </c>
      <c r="D383" s="12" t="s">
        <v>69</v>
      </c>
      <c r="E383" s="6" t="s">
        <v>10</v>
      </c>
      <c r="F383" s="12">
        <v>2</v>
      </c>
    </row>
    <row r="384" spans="1:6" ht="18.75" customHeight="1" x14ac:dyDescent="0.25">
      <c r="A384" s="13">
        <v>382</v>
      </c>
      <c r="B384" s="9" t="s">
        <v>75</v>
      </c>
      <c r="C384" s="9" t="s">
        <v>63</v>
      </c>
      <c r="D384" s="14" t="s">
        <v>77</v>
      </c>
      <c r="E384" s="9" t="s">
        <v>10</v>
      </c>
      <c r="F384" s="14">
        <v>2</v>
      </c>
    </row>
    <row r="385" spans="1:6" ht="18.75" customHeight="1" x14ac:dyDescent="0.25">
      <c r="A385" s="11">
        <v>383</v>
      </c>
      <c r="B385" s="6" t="s">
        <v>75</v>
      </c>
      <c r="C385" s="6" t="s">
        <v>63</v>
      </c>
      <c r="D385" s="12" t="s">
        <v>32</v>
      </c>
      <c r="E385" s="6" t="s">
        <v>10</v>
      </c>
      <c r="F385" s="12">
        <v>7</v>
      </c>
    </row>
    <row r="386" spans="1:6" ht="18.75" customHeight="1" x14ac:dyDescent="0.25">
      <c r="A386" s="13">
        <v>384</v>
      </c>
      <c r="B386" s="9" t="s">
        <v>75</v>
      </c>
      <c r="C386" s="9" t="s">
        <v>63</v>
      </c>
      <c r="D386" s="14" t="s">
        <v>33</v>
      </c>
      <c r="E386" s="9" t="s">
        <v>10</v>
      </c>
      <c r="F386" s="14">
        <v>61</v>
      </c>
    </row>
    <row r="387" spans="1:6" ht="18.75" hidden="1" customHeight="1" x14ac:dyDescent="0.25">
      <c r="A387" s="11">
        <v>385</v>
      </c>
      <c r="B387" s="6" t="s">
        <v>75</v>
      </c>
      <c r="C387" s="6" t="s">
        <v>67</v>
      </c>
      <c r="D387" s="12" t="s">
        <v>14</v>
      </c>
      <c r="E387" s="6" t="s">
        <v>10</v>
      </c>
      <c r="F387" s="12">
        <v>2</v>
      </c>
    </row>
    <row r="388" spans="1:6" ht="18.75" customHeight="1" x14ac:dyDescent="0.25">
      <c r="A388" s="13">
        <v>386</v>
      </c>
      <c r="B388" s="9" t="s">
        <v>75</v>
      </c>
      <c r="C388" s="9" t="s">
        <v>13</v>
      </c>
      <c r="D388" s="14" t="s">
        <v>23</v>
      </c>
      <c r="E388" s="9" t="s">
        <v>10</v>
      </c>
      <c r="F388" s="14">
        <v>31</v>
      </c>
    </row>
    <row r="389" spans="1:6" ht="18.75" customHeight="1" x14ac:dyDescent="0.25">
      <c r="A389" s="11">
        <v>387</v>
      </c>
      <c r="B389" s="6" t="s">
        <v>75</v>
      </c>
      <c r="C389" s="6" t="s">
        <v>13</v>
      </c>
      <c r="D389" s="12" t="s">
        <v>24</v>
      </c>
      <c r="E389" s="6" t="s">
        <v>10</v>
      </c>
      <c r="F389" s="12">
        <v>16</v>
      </c>
    </row>
    <row r="390" spans="1:6" ht="18.75" customHeight="1" x14ac:dyDescent="0.25">
      <c r="A390" s="13">
        <v>388</v>
      </c>
      <c r="B390" s="9" t="s">
        <v>75</v>
      </c>
      <c r="C390" s="9" t="s">
        <v>13</v>
      </c>
      <c r="D390" s="14" t="s">
        <v>103</v>
      </c>
      <c r="E390" s="9" t="s">
        <v>10</v>
      </c>
      <c r="F390" s="14">
        <v>1</v>
      </c>
    </row>
    <row r="391" spans="1:6" ht="18.75" customHeight="1" x14ac:dyDescent="0.25">
      <c r="A391" s="11">
        <v>389</v>
      </c>
      <c r="B391" s="6" t="s">
        <v>75</v>
      </c>
      <c r="C391" s="6" t="s">
        <v>13</v>
      </c>
      <c r="D391" s="12" t="s">
        <v>14</v>
      </c>
      <c r="E391" s="6" t="s">
        <v>10</v>
      </c>
      <c r="F391" s="12">
        <v>799</v>
      </c>
    </row>
    <row r="392" spans="1:6" ht="18.75" customHeight="1" x14ac:dyDescent="0.25">
      <c r="A392" s="13">
        <v>390</v>
      </c>
      <c r="B392" s="9" t="s">
        <v>75</v>
      </c>
      <c r="C392" s="9" t="s">
        <v>13</v>
      </c>
      <c r="D392" s="14" t="s">
        <v>12</v>
      </c>
      <c r="E392" s="9" t="s">
        <v>10</v>
      </c>
      <c r="F392" s="14">
        <v>154</v>
      </c>
    </row>
    <row r="393" spans="1:6" ht="18.75" customHeight="1" x14ac:dyDescent="0.25">
      <c r="A393" s="11">
        <v>391</v>
      </c>
      <c r="B393" s="6" t="s">
        <v>75</v>
      </c>
      <c r="C393" s="6" t="s">
        <v>13</v>
      </c>
      <c r="D393" s="12" t="s">
        <v>25</v>
      </c>
      <c r="E393" s="6" t="s">
        <v>10</v>
      </c>
      <c r="F393" s="12">
        <v>28</v>
      </c>
    </row>
    <row r="394" spans="1:6" ht="18.75" customHeight="1" x14ac:dyDescent="0.25">
      <c r="A394" s="13">
        <v>392</v>
      </c>
      <c r="B394" s="9" t="s">
        <v>75</v>
      </c>
      <c r="C394" s="9" t="s">
        <v>13</v>
      </c>
      <c r="D394" s="14" t="s">
        <v>26</v>
      </c>
      <c r="E394" s="9" t="s">
        <v>10</v>
      </c>
      <c r="F394" s="14">
        <v>1</v>
      </c>
    </row>
    <row r="395" spans="1:6" ht="18.75" customHeight="1" x14ac:dyDescent="0.25">
      <c r="A395" s="11">
        <v>393</v>
      </c>
      <c r="B395" s="6" t="s">
        <v>75</v>
      </c>
      <c r="C395" s="6" t="s">
        <v>13</v>
      </c>
      <c r="D395" s="12" t="s">
        <v>28</v>
      </c>
      <c r="E395" s="6" t="s">
        <v>10</v>
      </c>
      <c r="F395" s="12">
        <v>1</v>
      </c>
    </row>
    <row r="396" spans="1:6" ht="18.75" customHeight="1" x14ac:dyDescent="0.25">
      <c r="A396" s="13">
        <v>394</v>
      </c>
      <c r="B396" s="9" t="s">
        <v>75</v>
      </c>
      <c r="C396" s="9" t="s">
        <v>13</v>
      </c>
      <c r="D396" s="14" t="s">
        <v>20</v>
      </c>
      <c r="E396" s="9" t="s">
        <v>10</v>
      </c>
      <c r="F396" s="14">
        <v>2</v>
      </c>
    </row>
    <row r="397" spans="1:6" ht="18.75" customHeight="1" x14ac:dyDescent="0.25">
      <c r="A397" s="11">
        <v>395</v>
      </c>
      <c r="B397" s="6" t="s">
        <v>75</v>
      </c>
      <c r="C397" s="6" t="s">
        <v>13</v>
      </c>
      <c r="D397" s="12" t="s">
        <v>42</v>
      </c>
      <c r="E397" s="6" t="s">
        <v>10</v>
      </c>
      <c r="F397" s="12">
        <v>6</v>
      </c>
    </row>
    <row r="398" spans="1:6" ht="18.75" customHeight="1" x14ac:dyDescent="0.25">
      <c r="A398" s="13">
        <v>396</v>
      </c>
      <c r="B398" s="9" t="s">
        <v>75</v>
      </c>
      <c r="C398" s="9" t="s">
        <v>13</v>
      </c>
      <c r="D398" s="14" t="s">
        <v>112</v>
      </c>
      <c r="E398" s="9" t="s">
        <v>10</v>
      </c>
      <c r="F398" s="14">
        <v>1</v>
      </c>
    </row>
    <row r="399" spans="1:6" ht="18.75" customHeight="1" x14ac:dyDescent="0.25">
      <c r="A399" s="11">
        <v>397</v>
      </c>
      <c r="B399" s="6" t="s">
        <v>75</v>
      </c>
      <c r="C399" s="6" t="s">
        <v>13</v>
      </c>
      <c r="D399" s="12" t="s">
        <v>68</v>
      </c>
      <c r="E399" s="6" t="s">
        <v>10</v>
      </c>
      <c r="F399" s="12">
        <v>2</v>
      </c>
    </row>
    <row r="400" spans="1:6" ht="18.75" customHeight="1" x14ac:dyDescent="0.25">
      <c r="A400" s="13">
        <v>398</v>
      </c>
      <c r="B400" s="9" t="s">
        <v>75</v>
      </c>
      <c r="C400" s="9" t="s">
        <v>13</v>
      </c>
      <c r="D400" s="14" t="s">
        <v>9</v>
      </c>
      <c r="E400" s="9" t="s">
        <v>10</v>
      </c>
      <c r="F400" s="14">
        <v>43</v>
      </c>
    </row>
    <row r="401" spans="1:6" ht="18.75" customHeight="1" x14ac:dyDescent="0.25">
      <c r="A401" s="11">
        <v>399</v>
      </c>
      <c r="B401" s="6" t="s">
        <v>75</v>
      </c>
      <c r="C401" s="6" t="s">
        <v>13</v>
      </c>
      <c r="D401" s="12" t="s">
        <v>28</v>
      </c>
      <c r="E401" s="6" t="s">
        <v>10</v>
      </c>
      <c r="F401" s="12">
        <v>108</v>
      </c>
    </row>
    <row r="402" spans="1:6" ht="18.75" customHeight="1" x14ac:dyDescent="0.25">
      <c r="A402" s="13">
        <v>400</v>
      </c>
      <c r="B402" s="9" t="s">
        <v>75</v>
      </c>
      <c r="C402" s="9" t="s">
        <v>13</v>
      </c>
      <c r="D402" s="14" t="s">
        <v>29</v>
      </c>
      <c r="E402" s="9" t="s">
        <v>10</v>
      </c>
      <c r="F402" s="14">
        <v>6</v>
      </c>
    </row>
    <row r="403" spans="1:6" ht="18.75" customHeight="1" x14ac:dyDescent="0.25">
      <c r="A403" s="11">
        <v>401</v>
      </c>
      <c r="B403" s="6" t="s">
        <v>75</v>
      </c>
      <c r="C403" s="6" t="s">
        <v>13</v>
      </c>
      <c r="D403" s="12" t="s">
        <v>101</v>
      </c>
      <c r="E403" s="6" t="s">
        <v>10</v>
      </c>
      <c r="F403" s="12">
        <v>12</v>
      </c>
    </row>
    <row r="404" spans="1:6" ht="18.75" customHeight="1" x14ac:dyDescent="0.25">
      <c r="A404" s="13">
        <v>402</v>
      </c>
      <c r="B404" s="9" t="s">
        <v>75</v>
      </c>
      <c r="C404" s="9" t="s">
        <v>13</v>
      </c>
      <c r="D404" s="14" t="s">
        <v>30</v>
      </c>
      <c r="E404" s="9" t="s">
        <v>10</v>
      </c>
      <c r="F404" s="14">
        <v>4</v>
      </c>
    </row>
    <row r="405" spans="1:6" ht="18.75" customHeight="1" x14ac:dyDescent="0.25">
      <c r="A405" s="11">
        <v>403</v>
      </c>
      <c r="B405" s="6" t="s">
        <v>75</v>
      </c>
      <c r="C405" s="6" t="s">
        <v>13</v>
      </c>
      <c r="D405" s="12" t="s">
        <v>31</v>
      </c>
      <c r="E405" s="6" t="s">
        <v>10</v>
      </c>
      <c r="F405" s="12">
        <v>4</v>
      </c>
    </row>
    <row r="406" spans="1:6" ht="18.75" customHeight="1" x14ac:dyDescent="0.25">
      <c r="A406" s="13">
        <v>404</v>
      </c>
      <c r="B406" s="9" t="s">
        <v>75</v>
      </c>
      <c r="C406" s="9" t="s">
        <v>13</v>
      </c>
      <c r="D406" s="14" t="s">
        <v>69</v>
      </c>
      <c r="E406" s="9" t="s">
        <v>10</v>
      </c>
      <c r="F406" s="14">
        <v>12</v>
      </c>
    </row>
    <row r="407" spans="1:6" ht="18.75" customHeight="1" x14ac:dyDescent="0.25">
      <c r="A407" s="11">
        <v>405</v>
      </c>
      <c r="B407" s="6" t="s">
        <v>75</v>
      </c>
      <c r="C407" s="6" t="s">
        <v>13</v>
      </c>
      <c r="D407" s="12" t="s">
        <v>113</v>
      </c>
      <c r="E407" s="6" t="s">
        <v>10</v>
      </c>
      <c r="F407" s="12">
        <v>1</v>
      </c>
    </row>
    <row r="408" spans="1:6" ht="18.75" customHeight="1" x14ac:dyDescent="0.25">
      <c r="A408" s="13">
        <v>406</v>
      </c>
      <c r="B408" s="9" t="s">
        <v>75</v>
      </c>
      <c r="C408" s="9" t="s">
        <v>13</v>
      </c>
      <c r="D408" s="14" t="s">
        <v>76</v>
      </c>
      <c r="E408" s="9" t="s">
        <v>10</v>
      </c>
      <c r="F408" s="14">
        <v>3</v>
      </c>
    </row>
    <row r="409" spans="1:6" ht="18.75" customHeight="1" x14ac:dyDescent="0.25">
      <c r="A409" s="11">
        <v>407</v>
      </c>
      <c r="B409" s="6" t="s">
        <v>75</v>
      </c>
      <c r="C409" s="6" t="s">
        <v>13</v>
      </c>
      <c r="D409" s="12" t="s">
        <v>70</v>
      </c>
      <c r="E409" s="6" t="s">
        <v>10</v>
      </c>
      <c r="F409" s="12">
        <v>6</v>
      </c>
    </row>
    <row r="410" spans="1:6" ht="18.75" customHeight="1" x14ac:dyDescent="0.25">
      <c r="A410" s="13">
        <v>408</v>
      </c>
      <c r="B410" s="9" t="s">
        <v>75</v>
      </c>
      <c r="C410" s="9" t="s">
        <v>13</v>
      </c>
      <c r="D410" s="14" t="s">
        <v>77</v>
      </c>
      <c r="E410" s="9" t="s">
        <v>10</v>
      </c>
      <c r="F410" s="14">
        <v>3</v>
      </c>
    </row>
    <row r="411" spans="1:6" ht="18.75" customHeight="1" x14ac:dyDescent="0.25">
      <c r="A411" s="11">
        <v>409</v>
      </c>
      <c r="B411" s="6" t="s">
        <v>75</v>
      </c>
      <c r="C411" s="6" t="s">
        <v>13</v>
      </c>
      <c r="D411" s="12" t="s">
        <v>48</v>
      </c>
      <c r="E411" s="6" t="s">
        <v>10</v>
      </c>
      <c r="F411" s="12">
        <v>6</v>
      </c>
    </row>
    <row r="412" spans="1:6" ht="18.75" customHeight="1" x14ac:dyDescent="0.25">
      <c r="A412" s="13">
        <v>410</v>
      </c>
      <c r="B412" s="9" t="s">
        <v>75</v>
      </c>
      <c r="C412" s="9" t="s">
        <v>13</v>
      </c>
      <c r="D412" s="14" t="s">
        <v>32</v>
      </c>
      <c r="E412" s="9" t="s">
        <v>10</v>
      </c>
      <c r="F412" s="14">
        <v>13</v>
      </c>
    </row>
    <row r="413" spans="1:6" ht="18.75" customHeight="1" x14ac:dyDescent="0.25">
      <c r="A413" s="11">
        <v>411</v>
      </c>
      <c r="B413" s="6" t="s">
        <v>75</v>
      </c>
      <c r="C413" s="6" t="s">
        <v>13</v>
      </c>
      <c r="D413" s="12" t="s">
        <v>33</v>
      </c>
      <c r="E413" s="6" t="s">
        <v>10</v>
      </c>
      <c r="F413" s="12">
        <v>67</v>
      </c>
    </row>
    <row r="414" spans="1:6" ht="18.75" customHeight="1" x14ac:dyDescent="0.25">
      <c r="A414" s="13">
        <v>412</v>
      </c>
      <c r="B414" s="9" t="s">
        <v>75</v>
      </c>
      <c r="C414" s="9" t="s">
        <v>13</v>
      </c>
      <c r="D414" s="14" t="s">
        <v>34</v>
      </c>
      <c r="E414" s="9" t="s">
        <v>10</v>
      </c>
      <c r="F414" s="14">
        <v>1</v>
      </c>
    </row>
    <row r="415" spans="1:6" ht="18.75" customHeight="1" x14ac:dyDescent="0.25">
      <c r="A415" s="11">
        <v>413</v>
      </c>
      <c r="B415" s="6" t="s">
        <v>75</v>
      </c>
      <c r="C415" s="6" t="s">
        <v>13</v>
      </c>
      <c r="D415" s="12" t="s">
        <v>52</v>
      </c>
      <c r="E415" s="6" t="s">
        <v>10</v>
      </c>
      <c r="F415" s="12">
        <v>1</v>
      </c>
    </row>
    <row r="416" spans="1:6" ht="18.75" hidden="1" customHeight="1" x14ac:dyDescent="0.25">
      <c r="A416" s="13">
        <v>414</v>
      </c>
      <c r="B416" s="9" t="s">
        <v>75</v>
      </c>
      <c r="C416" s="9" t="s">
        <v>114</v>
      </c>
      <c r="D416" s="14" t="s">
        <v>14</v>
      </c>
      <c r="E416" s="9" t="s">
        <v>10</v>
      </c>
      <c r="F416" s="14">
        <v>4</v>
      </c>
    </row>
    <row r="417" spans="1:6" ht="18.75" hidden="1" customHeight="1" x14ac:dyDescent="0.25">
      <c r="A417" s="11">
        <v>415</v>
      </c>
      <c r="B417" s="6" t="s">
        <v>75</v>
      </c>
      <c r="C417" s="6" t="s">
        <v>8</v>
      </c>
      <c r="D417" s="12" t="s">
        <v>71</v>
      </c>
      <c r="E417" s="6" t="s">
        <v>10</v>
      </c>
      <c r="F417" s="12">
        <v>5</v>
      </c>
    </row>
    <row r="418" spans="1:6" ht="18.75" hidden="1" customHeight="1" x14ac:dyDescent="0.25">
      <c r="A418" s="13">
        <v>416</v>
      </c>
      <c r="B418" s="9" t="s">
        <v>75</v>
      </c>
      <c r="C418" s="9" t="s">
        <v>8</v>
      </c>
      <c r="D418" s="14" t="s">
        <v>23</v>
      </c>
      <c r="E418" s="9" t="s">
        <v>10</v>
      </c>
      <c r="F418" s="14">
        <v>5</v>
      </c>
    </row>
    <row r="419" spans="1:6" ht="18.75" hidden="1" customHeight="1" x14ac:dyDescent="0.25">
      <c r="A419" s="11">
        <v>417</v>
      </c>
      <c r="B419" s="6" t="s">
        <v>75</v>
      </c>
      <c r="C419" s="6" t="s">
        <v>8</v>
      </c>
      <c r="D419" s="12" t="s">
        <v>24</v>
      </c>
      <c r="E419" s="6" t="s">
        <v>10</v>
      </c>
      <c r="F419" s="12">
        <v>6</v>
      </c>
    </row>
    <row r="420" spans="1:6" ht="18.75" hidden="1" customHeight="1" x14ac:dyDescent="0.25">
      <c r="A420" s="13">
        <v>418</v>
      </c>
      <c r="B420" s="9" t="s">
        <v>75</v>
      </c>
      <c r="C420" s="9" t="s">
        <v>8</v>
      </c>
      <c r="D420" s="14" t="s">
        <v>14</v>
      </c>
      <c r="E420" s="9" t="s">
        <v>10</v>
      </c>
      <c r="F420" s="14">
        <v>168</v>
      </c>
    </row>
    <row r="421" spans="1:6" ht="18.75" hidden="1" customHeight="1" x14ac:dyDescent="0.25">
      <c r="A421" s="11">
        <v>419</v>
      </c>
      <c r="B421" s="6" t="s">
        <v>75</v>
      </c>
      <c r="C421" s="6" t="s">
        <v>8</v>
      </c>
      <c r="D421" s="12" t="s">
        <v>12</v>
      </c>
      <c r="E421" s="6" t="s">
        <v>10</v>
      </c>
      <c r="F421" s="12">
        <v>29</v>
      </c>
    </row>
    <row r="422" spans="1:6" ht="18.75" hidden="1" customHeight="1" x14ac:dyDescent="0.25">
      <c r="A422" s="13">
        <v>420</v>
      </c>
      <c r="B422" s="9" t="s">
        <v>75</v>
      </c>
      <c r="C422" s="9" t="s">
        <v>8</v>
      </c>
      <c r="D422" s="14" t="s">
        <v>25</v>
      </c>
      <c r="E422" s="9" t="s">
        <v>10</v>
      </c>
      <c r="F422" s="14">
        <v>2</v>
      </c>
    </row>
    <row r="423" spans="1:6" ht="18.75" hidden="1" customHeight="1" x14ac:dyDescent="0.25">
      <c r="A423" s="11">
        <v>421</v>
      </c>
      <c r="B423" s="6" t="s">
        <v>75</v>
      </c>
      <c r="C423" s="6" t="s">
        <v>8</v>
      </c>
      <c r="D423" s="12" t="s">
        <v>20</v>
      </c>
      <c r="E423" s="6" t="s">
        <v>10</v>
      </c>
      <c r="F423" s="12">
        <v>1</v>
      </c>
    </row>
    <row r="424" spans="1:6" ht="18.75" hidden="1" customHeight="1" x14ac:dyDescent="0.25">
      <c r="A424" s="13">
        <v>422</v>
      </c>
      <c r="B424" s="9" t="s">
        <v>75</v>
      </c>
      <c r="C424" s="9" t="s">
        <v>8</v>
      </c>
      <c r="D424" s="14" t="s">
        <v>111</v>
      </c>
      <c r="E424" s="9" t="s">
        <v>10</v>
      </c>
      <c r="F424" s="14">
        <v>1</v>
      </c>
    </row>
    <row r="425" spans="1:6" ht="18.75" hidden="1" customHeight="1" x14ac:dyDescent="0.25">
      <c r="A425" s="11">
        <v>423</v>
      </c>
      <c r="B425" s="6" t="s">
        <v>75</v>
      </c>
      <c r="C425" s="6" t="s">
        <v>8</v>
      </c>
      <c r="D425" s="12" t="s">
        <v>71</v>
      </c>
      <c r="E425" s="6" t="s">
        <v>10</v>
      </c>
      <c r="F425" s="12">
        <v>3</v>
      </c>
    </row>
    <row r="426" spans="1:6" ht="18.75" hidden="1" customHeight="1" x14ac:dyDescent="0.25">
      <c r="A426" s="13">
        <v>424</v>
      </c>
      <c r="B426" s="9" t="s">
        <v>75</v>
      </c>
      <c r="C426" s="9" t="s">
        <v>8</v>
      </c>
      <c r="D426" s="14" t="s">
        <v>115</v>
      </c>
      <c r="E426" s="9" t="s">
        <v>10</v>
      </c>
      <c r="F426" s="14">
        <v>1</v>
      </c>
    </row>
    <row r="427" spans="1:6" ht="18.75" hidden="1" customHeight="1" x14ac:dyDescent="0.25">
      <c r="A427" s="11">
        <v>425</v>
      </c>
      <c r="B427" s="6" t="s">
        <v>75</v>
      </c>
      <c r="C427" s="6" t="s">
        <v>8</v>
      </c>
      <c r="D427" s="12" t="s">
        <v>27</v>
      </c>
      <c r="E427" s="6" t="s">
        <v>10</v>
      </c>
      <c r="F427" s="12">
        <v>2</v>
      </c>
    </row>
    <row r="428" spans="1:6" ht="18.75" hidden="1" customHeight="1" x14ac:dyDescent="0.25">
      <c r="A428" s="13">
        <v>426</v>
      </c>
      <c r="B428" s="9" t="s">
        <v>75</v>
      </c>
      <c r="C428" s="9" t="s">
        <v>8</v>
      </c>
      <c r="D428" s="14" t="s">
        <v>68</v>
      </c>
      <c r="E428" s="9" t="s">
        <v>10</v>
      </c>
      <c r="F428" s="14">
        <v>2</v>
      </c>
    </row>
    <row r="429" spans="1:6" ht="18.75" hidden="1" customHeight="1" x14ac:dyDescent="0.25">
      <c r="A429" s="11">
        <v>427</v>
      </c>
      <c r="B429" s="6" t="s">
        <v>75</v>
      </c>
      <c r="C429" s="6" t="s">
        <v>8</v>
      </c>
      <c r="D429" s="12" t="s">
        <v>9</v>
      </c>
      <c r="E429" s="6" t="s">
        <v>10</v>
      </c>
      <c r="F429" s="12">
        <v>97</v>
      </c>
    </row>
    <row r="430" spans="1:6" ht="18.75" hidden="1" customHeight="1" x14ac:dyDescent="0.25">
      <c r="A430" s="13">
        <v>428</v>
      </c>
      <c r="B430" s="9" t="s">
        <v>75</v>
      </c>
      <c r="C430" s="9" t="s">
        <v>8</v>
      </c>
      <c r="D430" s="14" t="s">
        <v>28</v>
      </c>
      <c r="E430" s="9" t="s">
        <v>10</v>
      </c>
      <c r="F430" s="14">
        <v>17</v>
      </c>
    </row>
    <row r="431" spans="1:6" ht="18.75" hidden="1" customHeight="1" x14ac:dyDescent="0.25">
      <c r="A431" s="11">
        <v>429</v>
      </c>
      <c r="B431" s="6" t="s">
        <v>75</v>
      </c>
      <c r="C431" s="6" t="s">
        <v>8</v>
      </c>
      <c r="D431" s="12" t="s">
        <v>29</v>
      </c>
      <c r="E431" s="6" t="s">
        <v>10</v>
      </c>
      <c r="F431" s="12">
        <v>2</v>
      </c>
    </row>
    <row r="432" spans="1:6" ht="18.75" hidden="1" customHeight="1" x14ac:dyDescent="0.25">
      <c r="A432" s="13">
        <v>430</v>
      </c>
      <c r="B432" s="9" t="s">
        <v>75</v>
      </c>
      <c r="C432" s="9" t="s">
        <v>8</v>
      </c>
      <c r="D432" s="14" t="s">
        <v>101</v>
      </c>
      <c r="E432" s="9" t="s">
        <v>10</v>
      </c>
      <c r="F432" s="14">
        <v>7</v>
      </c>
    </row>
    <row r="433" spans="1:6" ht="18.75" hidden="1" customHeight="1" x14ac:dyDescent="0.25">
      <c r="A433" s="11">
        <v>431</v>
      </c>
      <c r="B433" s="6" t="s">
        <v>75</v>
      </c>
      <c r="C433" s="6" t="s">
        <v>8</v>
      </c>
      <c r="D433" s="12" t="s">
        <v>99</v>
      </c>
      <c r="E433" s="6" t="s">
        <v>10</v>
      </c>
      <c r="F433" s="12">
        <v>1</v>
      </c>
    </row>
    <row r="434" spans="1:6" ht="18.75" hidden="1" customHeight="1" x14ac:dyDescent="0.25">
      <c r="A434" s="13">
        <v>432</v>
      </c>
      <c r="B434" s="9" t="s">
        <v>75</v>
      </c>
      <c r="C434" s="9" t="s">
        <v>8</v>
      </c>
      <c r="D434" s="14" t="s">
        <v>30</v>
      </c>
      <c r="E434" s="9" t="s">
        <v>10</v>
      </c>
      <c r="F434" s="14">
        <v>4</v>
      </c>
    </row>
    <row r="435" spans="1:6" ht="18.75" hidden="1" customHeight="1" x14ac:dyDescent="0.25">
      <c r="A435" s="11">
        <v>433</v>
      </c>
      <c r="B435" s="6" t="s">
        <v>75</v>
      </c>
      <c r="C435" s="6" t="s">
        <v>8</v>
      </c>
      <c r="D435" s="12" t="s">
        <v>31</v>
      </c>
      <c r="E435" s="6" t="s">
        <v>10</v>
      </c>
      <c r="F435" s="12">
        <v>6</v>
      </c>
    </row>
    <row r="436" spans="1:6" ht="18.75" hidden="1" customHeight="1" x14ac:dyDescent="0.25">
      <c r="A436" s="13">
        <v>434</v>
      </c>
      <c r="B436" s="9" t="s">
        <v>75</v>
      </c>
      <c r="C436" s="9" t="s">
        <v>8</v>
      </c>
      <c r="D436" s="14" t="s">
        <v>69</v>
      </c>
      <c r="E436" s="9" t="s">
        <v>10</v>
      </c>
      <c r="F436" s="14">
        <v>2</v>
      </c>
    </row>
    <row r="437" spans="1:6" ht="18.75" hidden="1" customHeight="1" x14ac:dyDescent="0.25">
      <c r="A437" s="11">
        <v>435</v>
      </c>
      <c r="B437" s="6" t="s">
        <v>75</v>
      </c>
      <c r="C437" s="6" t="s">
        <v>8</v>
      </c>
      <c r="D437" s="12" t="s">
        <v>76</v>
      </c>
      <c r="E437" s="6" t="s">
        <v>10</v>
      </c>
      <c r="F437" s="12">
        <v>5</v>
      </c>
    </row>
    <row r="438" spans="1:6" ht="18.75" hidden="1" customHeight="1" x14ac:dyDescent="0.25">
      <c r="A438" s="13">
        <v>436</v>
      </c>
      <c r="B438" s="9" t="s">
        <v>75</v>
      </c>
      <c r="C438" s="9" t="s">
        <v>8</v>
      </c>
      <c r="D438" s="14" t="s">
        <v>116</v>
      </c>
      <c r="E438" s="9" t="s">
        <v>10</v>
      </c>
      <c r="F438" s="14">
        <v>1</v>
      </c>
    </row>
    <row r="439" spans="1:6" ht="18.75" hidden="1" customHeight="1" x14ac:dyDescent="0.25">
      <c r="A439" s="11">
        <v>437</v>
      </c>
      <c r="B439" s="6" t="s">
        <v>75</v>
      </c>
      <c r="C439" s="6" t="s">
        <v>8</v>
      </c>
      <c r="D439" s="12" t="s">
        <v>117</v>
      </c>
      <c r="E439" s="6" t="s">
        <v>10</v>
      </c>
      <c r="F439" s="12">
        <v>1</v>
      </c>
    </row>
    <row r="440" spans="1:6" ht="18.75" hidden="1" customHeight="1" x14ac:dyDescent="0.25">
      <c r="A440" s="13">
        <v>438</v>
      </c>
      <c r="B440" s="9" t="s">
        <v>75</v>
      </c>
      <c r="C440" s="9" t="s">
        <v>8</v>
      </c>
      <c r="D440" s="14" t="s">
        <v>77</v>
      </c>
      <c r="E440" s="9" t="s">
        <v>10</v>
      </c>
      <c r="F440" s="14">
        <v>1</v>
      </c>
    </row>
    <row r="441" spans="1:6" ht="18.75" hidden="1" customHeight="1" x14ac:dyDescent="0.25">
      <c r="A441" s="11">
        <v>439</v>
      </c>
      <c r="B441" s="6" t="s">
        <v>75</v>
      </c>
      <c r="C441" s="6" t="s">
        <v>8</v>
      </c>
      <c r="D441" s="12" t="s">
        <v>48</v>
      </c>
      <c r="E441" s="6" t="s">
        <v>10</v>
      </c>
      <c r="F441" s="12">
        <v>2</v>
      </c>
    </row>
    <row r="442" spans="1:6" ht="18.75" hidden="1" customHeight="1" x14ac:dyDescent="0.25">
      <c r="A442" s="13">
        <v>440</v>
      </c>
      <c r="B442" s="9" t="s">
        <v>75</v>
      </c>
      <c r="C442" s="9" t="s">
        <v>8</v>
      </c>
      <c r="D442" s="14" t="s">
        <v>32</v>
      </c>
      <c r="E442" s="9" t="s">
        <v>10</v>
      </c>
      <c r="F442" s="14">
        <v>3</v>
      </c>
    </row>
    <row r="443" spans="1:6" ht="18.75" hidden="1" customHeight="1" x14ac:dyDescent="0.25">
      <c r="A443" s="11">
        <v>441</v>
      </c>
      <c r="B443" s="6" t="s">
        <v>75</v>
      </c>
      <c r="C443" s="6" t="s">
        <v>8</v>
      </c>
      <c r="D443" s="12" t="s">
        <v>33</v>
      </c>
      <c r="E443" s="6" t="s">
        <v>10</v>
      </c>
      <c r="F443" s="12">
        <v>23</v>
      </c>
    </row>
    <row r="444" spans="1:6" ht="18.75" hidden="1" customHeight="1" x14ac:dyDescent="0.25">
      <c r="A444" s="13">
        <v>442</v>
      </c>
      <c r="B444" s="9" t="s">
        <v>75</v>
      </c>
      <c r="C444" s="9" t="s">
        <v>8</v>
      </c>
      <c r="D444" s="14" t="s">
        <v>45</v>
      </c>
      <c r="E444" s="9" t="s">
        <v>10</v>
      </c>
      <c r="F444" s="14">
        <v>1</v>
      </c>
    </row>
    <row r="445" spans="1:6" ht="18.75" hidden="1" customHeight="1" x14ac:dyDescent="0.25">
      <c r="A445" s="11">
        <v>443</v>
      </c>
      <c r="B445" s="6" t="s">
        <v>75</v>
      </c>
      <c r="C445" s="6" t="s">
        <v>8</v>
      </c>
      <c r="D445" s="12" t="s">
        <v>52</v>
      </c>
      <c r="E445" s="6" t="s">
        <v>10</v>
      </c>
      <c r="F445" s="12">
        <v>1</v>
      </c>
    </row>
    <row r="446" spans="1:6" ht="18.75" hidden="1" customHeight="1" x14ac:dyDescent="0.25">
      <c r="A446" s="13">
        <v>444</v>
      </c>
      <c r="B446" s="9" t="s">
        <v>75</v>
      </c>
      <c r="C446" s="9" t="s">
        <v>8</v>
      </c>
      <c r="D446" s="14" t="s">
        <v>71</v>
      </c>
      <c r="E446" s="9" t="s">
        <v>10</v>
      </c>
      <c r="F446" s="14">
        <v>1</v>
      </c>
    </row>
    <row r="447" spans="1:6" ht="18.75" hidden="1" customHeight="1" x14ac:dyDescent="0.25">
      <c r="A447" s="11">
        <v>445</v>
      </c>
      <c r="B447" s="6" t="s">
        <v>75</v>
      </c>
      <c r="C447" s="6" t="s">
        <v>73</v>
      </c>
      <c r="D447" s="12" t="s">
        <v>14</v>
      </c>
      <c r="E447" s="6" t="s">
        <v>10</v>
      </c>
      <c r="F447" s="12">
        <v>1</v>
      </c>
    </row>
    <row r="448" spans="1:6" ht="18.75" hidden="1" customHeight="1" x14ac:dyDescent="0.25">
      <c r="A448" s="13">
        <v>446</v>
      </c>
      <c r="B448" s="9" t="s">
        <v>75</v>
      </c>
      <c r="C448" s="9" t="s">
        <v>118</v>
      </c>
      <c r="D448" s="14" t="s">
        <v>59</v>
      </c>
      <c r="E448" s="9" t="s">
        <v>10</v>
      </c>
      <c r="F448" s="14">
        <v>3</v>
      </c>
    </row>
    <row r="449" spans="1:6" x14ac:dyDescent="0.25">
      <c r="A449" s="11"/>
      <c r="B449" s="6" t="s">
        <v>6</v>
      </c>
      <c r="C449" s="6"/>
      <c r="D449" s="12" t="s">
        <v>6</v>
      </c>
      <c r="E449" s="6"/>
      <c r="F449" s="12">
        <v>11993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ADC9-83B0-4792-B364-8EA3D31A3920}">
  <dimension ref="A1:R225"/>
  <sheetViews>
    <sheetView topLeftCell="P1" workbookViewId="0">
      <selection activeCell="V4" sqref="V4"/>
    </sheetView>
  </sheetViews>
  <sheetFormatPr baseColWidth="10" defaultRowHeight="15" x14ac:dyDescent="0.25"/>
  <cols>
    <col min="1" max="1" width="5.7109375" style="16" bestFit="1" customWidth="1"/>
    <col min="2" max="2" width="26.7109375" style="16" customWidth="1"/>
    <col min="3" max="3" width="42.7109375" style="16" customWidth="1"/>
    <col min="4" max="4" width="37.42578125" style="16" customWidth="1"/>
    <col min="5" max="6" width="11.42578125" style="16"/>
    <col min="7" max="7" width="26.7109375" style="16" bestFit="1" customWidth="1"/>
    <col min="8" max="8" width="11.42578125" style="16"/>
    <col min="9" max="9" width="10.7109375" style="16" customWidth="1"/>
    <col min="10" max="10" width="36" style="16" bestFit="1" customWidth="1"/>
    <col min="11" max="11" width="26.7109375" style="16" bestFit="1" customWidth="1"/>
    <col min="12" max="12" width="11.42578125" style="16"/>
    <col min="13" max="13" width="19.28515625" style="16" bestFit="1" customWidth="1"/>
    <col min="14" max="14" width="43.7109375" style="16" bestFit="1" customWidth="1"/>
    <col min="15" max="15" width="20" style="16" bestFit="1" customWidth="1"/>
    <col min="16" max="16" width="28.28515625" style="16" bestFit="1" customWidth="1"/>
    <col min="17" max="17" width="15.28515625" style="16" bestFit="1" customWidth="1"/>
    <col min="18" max="16384" width="11.42578125" style="16"/>
  </cols>
  <sheetData>
    <row r="1" spans="1:18" ht="17.25" customHeight="1" x14ac:dyDescent="0.25">
      <c r="A1" s="3" t="s">
        <v>1</v>
      </c>
      <c r="B1" s="15" t="s">
        <v>2</v>
      </c>
      <c r="C1" s="15" t="s">
        <v>3</v>
      </c>
      <c r="D1" s="3" t="s">
        <v>4</v>
      </c>
      <c r="E1" s="15" t="s">
        <v>5</v>
      </c>
      <c r="F1" s="3" t="s">
        <v>6</v>
      </c>
      <c r="G1" s="3" t="s">
        <v>119</v>
      </c>
    </row>
    <row r="2" spans="1:18" ht="17.25" customHeight="1" x14ac:dyDescent="0.25">
      <c r="A2" s="18">
        <v>25</v>
      </c>
      <c r="B2" s="4" t="s">
        <v>15</v>
      </c>
      <c r="C2" s="4" t="s">
        <v>35</v>
      </c>
      <c r="D2" s="5" t="s">
        <v>14</v>
      </c>
      <c r="E2" s="4" t="s">
        <v>10</v>
      </c>
      <c r="F2" s="5">
        <v>6</v>
      </c>
      <c r="G2" s="30">
        <f>SUM(F2:F24)</f>
        <v>576</v>
      </c>
    </row>
    <row r="3" spans="1:18" ht="17.25" customHeight="1" x14ac:dyDescent="0.25">
      <c r="A3" s="17">
        <v>26</v>
      </c>
      <c r="B3" s="7" t="s">
        <v>15</v>
      </c>
      <c r="C3" s="7" t="s">
        <v>35</v>
      </c>
      <c r="D3" s="8" t="s">
        <v>12</v>
      </c>
      <c r="E3" s="7" t="s">
        <v>10</v>
      </c>
      <c r="F3" s="8">
        <v>5</v>
      </c>
      <c r="G3" s="30"/>
    </row>
    <row r="4" spans="1:18" ht="17.25" customHeight="1" x14ac:dyDescent="0.25">
      <c r="A4" s="18">
        <v>27</v>
      </c>
      <c r="B4" s="4" t="s">
        <v>15</v>
      </c>
      <c r="C4" s="4" t="s">
        <v>35</v>
      </c>
      <c r="D4" s="5" t="s">
        <v>25</v>
      </c>
      <c r="E4" s="4" t="s">
        <v>10</v>
      </c>
      <c r="F4" s="5">
        <v>1</v>
      </c>
      <c r="G4" s="30"/>
    </row>
    <row r="5" spans="1:18" ht="17.25" customHeight="1" x14ac:dyDescent="0.25">
      <c r="A5" s="17">
        <v>28</v>
      </c>
      <c r="B5" s="7" t="s">
        <v>15</v>
      </c>
      <c r="C5" s="7" t="s">
        <v>35</v>
      </c>
      <c r="D5" s="8" t="s">
        <v>9</v>
      </c>
      <c r="E5" s="7" t="s">
        <v>10</v>
      </c>
      <c r="F5" s="8">
        <v>3</v>
      </c>
      <c r="G5" s="30"/>
      <c r="J5" s="2" t="s">
        <v>3</v>
      </c>
      <c r="K5" s="3" t="s">
        <v>119</v>
      </c>
      <c r="M5" s="1" t="s">
        <v>130</v>
      </c>
      <c r="N5" s="1" t="s">
        <v>4</v>
      </c>
      <c r="O5" s="3" t="s">
        <v>121</v>
      </c>
      <c r="P5" s="3" t="s">
        <v>122</v>
      </c>
      <c r="Q5" s="3" t="s">
        <v>123</v>
      </c>
    </row>
    <row r="6" spans="1:18" ht="17.25" customHeight="1" x14ac:dyDescent="0.25">
      <c r="A6" s="18">
        <v>29</v>
      </c>
      <c r="B6" s="4" t="s">
        <v>15</v>
      </c>
      <c r="C6" s="4" t="s">
        <v>35</v>
      </c>
      <c r="D6" s="5" t="s">
        <v>28</v>
      </c>
      <c r="E6" s="4" t="s">
        <v>10</v>
      </c>
      <c r="F6" s="5">
        <v>1</v>
      </c>
      <c r="G6" s="30"/>
      <c r="J6" s="4" t="s">
        <v>35</v>
      </c>
      <c r="K6" s="6">
        <f>G2</f>
        <v>576</v>
      </c>
      <c r="M6" s="5" t="s">
        <v>124</v>
      </c>
      <c r="N6" s="5" t="s">
        <v>14</v>
      </c>
      <c r="O6" s="10">
        <v>4059</v>
      </c>
      <c r="P6" s="21">
        <f>Q6</f>
        <v>0.57290049400141141</v>
      </c>
      <c r="Q6" s="20">
        <f t="shared" ref="Q6:Q35" si="0">O6/$O$36</f>
        <v>0.57290049400141141</v>
      </c>
      <c r="R6" s="16" t="s">
        <v>45</v>
      </c>
    </row>
    <row r="7" spans="1:18" ht="17.25" customHeight="1" x14ac:dyDescent="0.25">
      <c r="A7" s="17">
        <v>30</v>
      </c>
      <c r="B7" s="7" t="s">
        <v>15</v>
      </c>
      <c r="C7" s="7" t="s">
        <v>35</v>
      </c>
      <c r="D7" s="8" t="s">
        <v>33</v>
      </c>
      <c r="E7" s="7" t="s">
        <v>10</v>
      </c>
      <c r="F7" s="8">
        <v>3</v>
      </c>
      <c r="G7" s="30"/>
      <c r="J7" s="4" t="s">
        <v>78</v>
      </c>
      <c r="K7" s="6">
        <f>G25</f>
        <v>657</v>
      </c>
      <c r="M7" s="5" t="s">
        <v>124</v>
      </c>
      <c r="N7" s="8" t="s">
        <v>12</v>
      </c>
      <c r="O7" s="10">
        <v>984</v>
      </c>
      <c r="P7" s="21">
        <f t="shared" ref="P7:P35" si="1">Q7+P6</f>
        <v>0.71178546224417782</v>
      </c>
      <c r="Q7" s="20">
        <f t="shared" si="0"/>
        <v>0.13888496824276642</v>
      </c>
      <c r="R7" s="16" t="s">
        <v>68</v>
      </c>
    </row>
    <row r="8" spans="1:18" ht="17.25" customHeight="1" x14ac:dyDescent="0.25">
      <c r="A8" s="18">
        <v>31</v>
      </c>
      <c r="B8" s="4" t="s">
        <v>15</v>
      </c>
      <c r="C8" s="4" t="s">
        <v>35</v>
      </c>
      <c r="D8" s="5" t="s">
        <v>34</v>
      </c>
      <c r="E8" s="4" t="s">
        <v>10</v>
      </c>
      <c r="F8" s="5">
        <v>1</v>
      </c>
      <c r="G8" s="30"/>
      <c r="J8" s="4" t="s">
        <v>98</v>
      </c>
      <c r="K8" s="6">
        <f>G36</f>
        <v>806</v>
      </c>
      <c r="M8" s="5" t="s">
        <v>125</v>
      </c>
      <c r="N8" s="5" t="s">
        <v>28</v>
      </c>
      <c r="O8" s="23">
        <v>458</v>
      </c>
      <c r="P8" s="21">
        <f t="shared" si="1"/>
        <v>0.77642907551164431</v>
      </c>
      <c r="Q8" s="20">
        <f t="shared" si="0"/>
        <v>6.4643613267466482E-2</v>
      </c>
      <c r="R8" s="16" t="s">
        <v>69</v>
      </c>
    </row>
    <row r="9" spans="1:18" ht="17.25" customHeight="1" x14ac:dyDescent="0.25">
      <c r="A9" s="18">
        <v>151</v>
      </c>
      <c r="B9" s="4" t="s">
        <v>75</v>
      </c>
      <c r="C9" s="4" t="s">
        <v>35</v>
      </c>
      <c r="D9" s="5" t="s">
        <v>23</v>
      </c>
      <c r="E9" s="4" t="s">
        <v>10</v>
      </c>
      <c r="F9" s="5">
        <v>24</v>
      </c>
      <c r="G9" s="30"/>
      <c r="J9" s="7" t="s">
        <v>11</v>
      </c>
      <c r="K9" s="6">
        <f>G54</f>
        <v>1443</v>
      </c>
      <c r="M9" s="5" t="s">
        <v>125</v>
      </c>
      <c r="N9" s="8" t="s">
        <v>33</v>
      </c>
      <c r="O9" s="23">
        <v>396</v>
      </c>
      <c r="P9" s="21">
        <f t="shared" si="1"/>
        <v>0.83232180663373323</v>
      </c>
      <c r="Q9" s="20">
        <f t="shared" si="0"/>
        <v>5.5892731122088923E-2</v>
      </c>
      <c r="R9" s="16" t="s">
        <v>128</v>
      </c>
    </row>
    <row r="10" spans="1:18" ht="17.25" customHeight="1" x14ac:dyDescent="0.25">
      <c r="A10" s="17">
        <v>152</v>
      </c>
      <c r="B10" s="7" t="s">
        <v>75</v>
      </c>
      <c r="C10" s="7" t="s">
        <v>35</v>
      </c>
      <c r="D10" s="8" t="s">
        <v>24</v>
      </c>
      <c r="E10" s="7" t="s">
        <v>10</v>
      </c>
      <c r="F10" s="8">
        <v>7</v>
      </c>
      <c r="G10" s="30"/>
      <c r="J10" s="7" t="s">
        <v>53</v>
      </c>
      <c r="K10" s="6">
        <f>G102</f>
        <v>923</v>
      </c>
      <c r="M10" s="5" t="s">
        <v>126</v>
      </c>
      <c r="N10" s="8" t="s">
        <v>9</v>
      </c>
      <c r="O10" s="23">
        <v>343</v>
      </c>
      <c r="P10" s="21">
        <f t="shared" si="1"/>
        <v>0.88073394495412849</v>
      </c>
      <c r="Q10" s="20">
        <f t="shared" si="0"/>
        <v>4.8412138320395204E-2</v>
      </c>
      <c r="R10" s="16" t="s">
        <v>129</v>
      </c>
    </row>
    <row r="11" spans="1:18" ht="17.25" customHeight="1" x14ac:dyDescent="0.25">
      <c r="A11" s="18">
        <v>153</v>
      </c>
      <c r="B11" s="4" t="s">
        <v>75</v>
      </c>
      <c r="C11" s="4" t="s">
        <v>35</v>
      </c>
      <c r="D11" s="5" t="s">
        <v>14</v>
      </c>
      <c r="E11" s="4" t="s">
        <v>10</v>
      </c>
      <c r="F11" s="5">
        <v>384</v>
      </c>
      <c r="G11" s="30"/>
      <c r="J11" s="7" t="s">
        <v>57</v>
      </c>
      <c r="K11" s="6">
        <f>G127</f>
        <v>613</v>
      </c>
      <c r="M11" s="5" t="s">
        <v>124</v>
      </c>
      <c r="N11" s="5" t="s">
        <v>23</v>
      </c>
      <c r="O11" s="10">
        <v>192</v>
      </c>
      <c r="P11" s="21">
        <f t="shared" si="1"/>
        <v>0.90783345095271706</v>
      </c>
      <c r="Q11" s="20">
        <f t="shared" si="0"/>
        <v>2.7099505998588569E-2</v>
      </c>
    </row>
    <row r="12" spans="1:18" ht="17.25" customHeight="1" x14ac:dyDescent="0.25">
      <c r="A12" s="17">
        <v>154</v>
      </c>
      <c r="B12" s="7" t="s">
        <v>75</v>
      </c>
      <c r="C12" s="7" t="s">
        <v>35</v>
      </c>
      <c r="D12" s="8" t="s">
        <v>12</v>
      </c>
      <c r="E12" s="7" t="s">
        <v>10</v>
      </c>
      <c r="F12" s="8">
        <v>51</v>
      </c>
      <c r="G12" s="30"/>
      <c r="J12" s="4" t="s">
        <v>63</v>
      </c>
      <c r="K12" s="6">
        <f>G159</f>
        <v>697</v>
      </c>
      <c r="M12" s="5" t="s">
        <v>124</v>
      </c>
      <c r="N12" s="5" t="s">
        <v>25</v>
      </c>
      <c r="O12" s="10">
        <v>132</v>
      </c>
      <c r="P12" s="21">
        <f t="shared" si="1"/>
        <v>0.9264643613267467</v>
      </c>
      <c r="Q12" s="20">
        <f t="shared" si="0"/>
        <v>1.8630910374029641E-2</v>
      </c>
    </row>
    <row r="13" spans="1:18" ht="17.25" customHeight="1" x14ac:dyDescent="0.25">
      <c r="A13" s="18">
        <v>155</v>
      </c>
      <c r="B13" s="4" t="s">
        <v>75</v>
      </c>
      <c r="C13" s="4" t="s">
        <v>35</v>
      </c>
      <c r="D13" s="5" t="s">
        <v>25</v>
      </c>
      <c r="E13" s="4" t="s">
        <v>10</v>
      </c>
      <c r="F13" s="5">
        <v>8</v>
      </c>
      <c r="G13" s="30"/>
      <c r="J13" s="4" t="s">
        <v>13</v>
      </c>
      <c r="K13" s="6">
        <f>G181</f>
        <v>1407</v>
      </c>
      <c r="M13" s="5" t="s">
        <v>125</v>
      </c>
      <c r="N13" s="8" t="s">
        <v>101</v>
      </c>
      <c r="O13" s="23">
        <v>117</v>
      </c>
      <c r="P13" s="21">
        <f t="shared" si="1"/>
        <v>0.94297812279463655</v>
      </c>
      <c r="Q13" s="20">
        <f t="shared" si="0"/>
        <v>1.6513761467889909E-2</v>
      </c>
    </row>
    <row r="14" spans="1:18" ht="17.25" customHeight="1" x14ac:dyDescent="0.25">
      <c r="A14" s="17">
        <v>156</v>
      </c>
      <c r="B14" s="7" t="s">
        <v>75</v>
      </c>
      <c r="C14" s="7" t="s">
        <v>35</v>
      </c>
      <c r="D14" s="8" t="s">
        <v>20</v>
      </c>
      <c r="E14" s="7" t="s">
        <v>10</v>
      </c>
      <c r="F14" s="8">
        <v>1</v>
      </c>
      <c r="G14" s="30"/>
      <c r="J14" s="3" t="s">
        <v>120</v>
      </c>
      <c r="K14" s="19">
        <f>SUM(K6:K13)</f>
        <v>7122</v>
      </c>
      <c r="M14" s="5" t="s">
        <v>124</v>
      </c>
      <c r="N14" s="8" t="s">
        <v>24</v>
      </c>
      <c r="O14" s="10">
        <v>114</v>
      </c>
      <c r="P14" s="21">
        <f t="shared" si="1"/>
        <v>0.95906845448129852</v>
      </c>
      <c r="Q14" s="20">
        <f t="shared" si="0"/>
        <v>1.6090331686661963E-2</v>
      </c>
    </row>
    <row r="15" spans="1:18" ht="17.25" customHeight="1" x14ac:dyDescent="0.25">
      <c r="A15" s="18">
        <v>157</v>
      </c>
      <c r="B15" s="4" t="s">
        <v>75</v>
      </c>
      <c r="C15" s="4" t="s">
        <v>35</v>
      </c>
      <c r="D15" s="5" t="s">
        <v>68</v>
      </c>
      <c r="E15" s="4" t="s">
        <v>10</v>
      </c>
      <c r="F15" s="5">
        <v>2</v>
      </c>
      <c r="G15" s="30"/>
      <c r="M15" s="5" t="s">
        <v>126</v>
      </c>
      <c r="N15" s="5" t="s">
        <v>32</v>
      </c>
      <c r="O15" s="23">
        <v>40</v>
      </c>
      <c r="P15" s="21">
        <f t="shared" si="1"/>
        <v>0.96471418489767113</v>
      </c>
      <c r="Q15" s="20">
        <f t="shared" si="0"/>
        <v>5.6457304163726185E-3</v>
      </c>
    </row>
    <row r="16" spans="1:18" ht="17.25" customHeight="1" x14ac:dyDescent="0.25">
      <c r="A16" s="17">
        <v>158</v>
      </c>
      <c r="B16" s="7" t="s">
        <v>75</v>
      </c>
      <c r="C16" s="7" t="s">
        <v>35</v>
      </c>
      <c r="D16" s="8" t="s">
        <v>9</v>
      </c>
      <c r="E16" s="7" t="s">
        <v>10</v>
      </c>
      <c r="F16" s="8">
        <v>33</v>
      </c>
      <c r="G16" s="30"/>
      <c r="M16" s="5" t="s">
        <v>125</v>
      </c>
      <c r="N16" s="8" t="s">
        <v>69</v>
      </c>
      <c r="O16" s="23">
        <v>37</v>
      </c>
      <c r="P16" s="21">
        <f t="shared" si="1"/>
        <v>0.96993648553281586</v>
      </c>
      <c r="Q16" s="20">
        <f t="shared" si="0"/>
        <v>5.2223006351446721E-3</v>
      </c>
    </row>
    <row r="17" spans="1:17" ht="17.25" customHeight="1" x14ac:dyDescent="0.25">
      <c r="A17" s="18">
        <v>159</v>
      </c>
      <c r="B17" s="4" t="s">
        <v>75</v>
      </c>
      <c r="C17" s="4" t="s">
        <v>35</v>
      </c>
      <c r="D17" s="5" t="s">
        <v>28</v>
      </c>
      <c r="E17" s="4" t="s">
        <v>10</v>
      </c>
      <c r="F17" s="5">
        <v>32</v>
      </c>
      <c r="G17" s="30"/>
      <c r="M17" s="5" t="s">
        <v>125</v>
      </c>
      <c r="N17" s="5" t="s">
        <v>31</v>
      </c>
      <c r="O17" s="23">
        <v>36</v>
      </c>
      <c r="P17" s="21">
        <f t="shared" si="1"/>
        <v>0.97501764290755122</v>
      </c>
      <c r="Q17" s="20">
        <f t="shared" si="0"/>
        <v>5.0811573747353567E-3</v>
      </c>
    </row>
    <row r="18" spans="1:17" ht="17.25" customHeight="1" x14ac:dyDescent="0.25">
      <c r="A18" s="17">
        <v>160</v>
      </c>
      <c r="B18" s="7" t="s">
        <v>75</v>
      </c>
      <c r="C18" s="7" t="s">
        <v>35</v>
      </c>
      <c r="D18" s="8" t="s">
        <v>30</v>
      </c>
      <c r="E18" s="7" t="s">
        <v>10</v>
      </c>
      <c r="F18" s="8">
        <v>1</v>
      </c>
      <c r="G18" s="30"/>
      <c r="M18" s="5" t="s">
        <v>125</v>
      </c>
      <c r="N18" s="5" t="s">
        <v>42</v>
      </c>
      <c r="O18" s="23">
        <v>29</v>
      </c>
      <c r="P18" s="21">
        <f t="shared" si="1"/>
        <v>0.97911079745942131</v>
      </c>
      <c r="Q18" s="20">
        <f t="shared" si="0"/>
        <v>4.0931545518701484E-3</v>
      </c>
    </row>
    <row r="19" spans="1:17" ht="17.25" customHeight="1" x14ac:dyDescent="0.25">
      <c r="A19" s="18">
        <v>161</v>
      </c>
      <c r="B19" s="4" t="s">
        <v>75</v>
      </c>
      <c r="C19" s="4" t="s">
        <v>35</v>
      </c>
      <c r="D19" s="5" t="s">
        <v>31</v>
      </c>
      <c r="E19" s="4" t="s">
        <v>10</v>
      </c>
      <c r="F19" s="5">
        <v>1</v>
      </c>
      <c r="G19" s="30"/>
      <c r="M19" s="5" t="s">
        <v>125</v>
      </c>
      <c r="N19" s="8" t="s">
        <v>77</v>
      </c>
      <c r="O19" s="23">
        <v>26</v>
      </c>
      <c r="P19" s="21">
        <f t="shared" si="1"/>
        <v>0.98278052223006351</v>
      </c>
      <c r="Q19" s="20">
        <f t="shared" si="0"/>
        <v>3.669724770642202E-3</v>
      </c>
    </row>
    <row r="20" spans="1:17" ht="17.25" customHeight="1" x14ac:dyDescent="0.25">
      <c r="A20" s="17">
        <v>162</v>
      </c>
      <c r="B20" s="7" t="s">
        <v>75</v>
      </c>
      <c r="C20" s="7" t="s">
        <v>35</v>
      </c>
      <c r="D20" s="8" t="s">
        <v>69</v>
      </c>
      <c r="E20" s="7" t="s">
        <v>10</v>
      </c>
      <c r="F20" s="8">
        <v>1</v>
      </c>
      <c r="G20" s="30"/>
      <c r="M20" s="5" t="s">
        <v>125</v>
      </c>
      <c r="N20" s="5" t="s">
        <v>68</v>
      </c>
      <c r="O20" s="23">
        <v>23</v>
      </c>
      <c r="P20" s="21">
        <f t="shared" si="1"/>
        <v>0.98602681721947771</v>
      </c>
      <c r="Q20" s="20">
        <f t="shared" si="0"/>
        <v>3.2462949894142556E-3</v>
      </c>
    </row>
    <row r="21" spans="1:17" ht="17.25" customHeight="1" x14ac:dyDescent="0.25">
      <c r="A21" s="18">
        <v>163</v>
      </c>
      <c r="B21" s="4" t="s">
        <v>75</v>
      </c>
      <c r="C21" s="4" t="s">
        <v>35</v>
      </c>
      <c r="D21" s="5" t="s">
        <v>76</v>
      </c>
      <c r="E21" s="4" t="s">
        <v>10</v>
      </c>
      <c r="F21" s="5">
        <v>1</v>
      </c>
      <c r="G21" s="30"/>
      <c r="M21" s="5" t="s">
        <v>124</v>
      </c>
      <c r="N21" s="5" t="s">
        <v>48</v>
      </c>
      <c r="O21" s="10">
        <v>23</v>
      </c>
      <c r="P21" s="21">
        <f t="shared" si="1"/>
        <v>0.98927311220889202</v>
      </c>
      <c r="Q21" s="20">
        <f t="shared" si="0"/>
        <v>3.2462949894142556E-3</v>
      </c>
    </row>
    <row r="22" spans="1:17" ht="17.25" customHeight="1" x14ac:dyDescent="0.25">
      <c r="A22" s="17">
        <v>164</v>
      </c>
      <c r="B22" s="7" t="s">
        <v>75</v>
      </c>
      <c r="C22" s="7" t="s">
        <v>35</v>
      </c>
      <c r="D22" s="8" t="s">
        <v>77</v>
      </c>
      <c r="E22" s="7" t="s">
        <v>10</v>
      </c>
      <c r="F22" s="8">
        <v>1</v>
      </c>
      <c r="G22" s="30"/>
      <c r="M22" s="5" t="s">
        <v>125</v>
      </c>
      <c r="N22" s="8" t="s">
        <v>29</v>
      </c>
      <c r="O22" s="23">
        <v>19</v>
      </c>
      <c r="P22" s="21">
        <f t="shared" si="1"/>
        <v>0.99195483415666907</v>
      </c>
      <c r="Q22" s="20">
        <f t="shared" si="0"/>
        <v>2.6817219477769938E-3</v>
      </c>
    </row>
    <row r="23" spans="1:17" ht="17.25" customHeight="1" x14ac:dyDescent="0.25">
      <c r="A23" s="18">
        <v>165</v>
      </c>
      <c r="B23" s="4" t="s">
        <v>75</v>
      </c>
      <c r="C23" s="4" t="s">
        <v>35</v>
      </c>
      <c r="D23" s="5" t="s">
        <v>32</v>
      </c>
      <c r="E23" s="4" t="s">
        <v>10</v>
      </c>
      <c r="F23" s="5">
        <v>1</v>
      </c>
      <c r="G23" s="30"/>
      <c r="M23" s="22" t="s">
        <v>127</v>
      </c>
      <c r="N23" s="5" t="s">
        <v>76</v>
      </c>
      <c r="O23" s="10">
        <v>19</v>
      </c>
      <c r="P23" s="21">
        <f t="shared" si="1"/>
        <v>0.99463655610444612</v>
      </c>
      <c r="Q23" s="20">
        <f t="shared" si="0"/>
        <v>2.6817219477769938E-3</v>
      </c>
    </row>
    <row r="24" spans="1:17" ht="17.25" customHeight="1" x14ac:dyDescent="0.25">
      <c r="A24" s="17">
        <v>166</v>
      </c>
      <c r="B24" s="7" t="s">
        <v>75</v>
      </c>
      <c r="C24" s="7" t="s">
        <v>35</v>
      </c>
      <c r="D24" s="8" t="s">
        <v>33</v>
      </c>
      <c r="E24" s="7" t="s">
        <v>10</v>
      </c>
      <c r="F24" s="8">
        <v>8</v>
      </c>
      <c r="G24" s="30"/>
      <c r="M24" s="5" t="s">
        <v>125</v>
      </c>
      <c r="N24" s="8" t="s">
        <v>70</v>
      </c>
      <c r="O24" s="23">
        <v>19</v>
      </c>
      <c r="P24" s="21">
        <f t="shared" si="1"/>
        <v>0.99731827805222317</v>
      </c>
      <c r="Q24" s="20">
        <f t="shared" si="0"/>
        <v>2.6817219477769938E-3</v>
      </c>
    </row>
    <row r="25" spans="1:17" ht="17.25" customHeight="1" x14ac:dyDescent="0.25">
      <c r="A25" s="18">
        <v>167</v>
      </c>
      <c r="B25" s="4" t="s">
        <v>75</v>
      </c>
      <c r="C25" s="4" t="s">
        <v>78</v>
      </c>
      <c r="D25" s="5" t="s">
        <v>23</v>
      </c>
      <c r="E25" s="4" t="s">
        <v>10</v>
      </c>
      <c r="F25" s="5">
        <v>35</v>
      </c>
      <c r="G25" s="30">
        <f>SUM(F25:F35)</f>
        <v>657</v>
      </c>
      <c r="M25" s="22" t="s">
        <v>127</v>
      </c>
      <c r="N25" s="8" t="s">
        <v>30</v>
      </c>
      <c r="O25" s="10">
        <v>16</v>
      </c>
      <c r="P25" s="21">
        <f t="shared" si="1"/>
        <v>0.99957657021877222</v>
      </c>
      <c r="Q25" s="20">
        <f t="shared" si="0"/>
        <v>2.2582921665490474E-3</v>
      </c>
    </row>
    <row r="26" spans="1:17" ht="17.25" customHeight="1" x14ac:dyDescent="0.25">
      <c r="A26" s="17">
        <v>168</v>
      </c>
      <c r="B26" s="7" t="s">
        <v>75</v>
      </c>
      <c r="C26" s="7" t="s">
        <v>78</v>
      </c>
      <c r="D26" s="8" t="s">
        <v>24</v>
      </c>
      <c r="E26" s="7" t="s">
        <v>10</v>
      </c>
      <c r="F26" s="8">
        <v>28</v>
      </c>
      <c r="G26" s="30"/>
      <c r="M26" s="5" t="s">
        <v>125</v>
      </c>
      <c r="N26" s="8" t="s">
        <v>20</v>
      </c>
      <c r="O26" s="23">
        <v>11</v>
      </c>
      <c r="P26" s="21">
        <f t="shared" si="1"/>
        <v>1.0011291460832747</v>
      </c>
      <c r="Q26" s="20">
        <f t="shared" si="0"/>
        <v>1.5525758645024701E-3</v>
      </c>
    </row>
    <row r="27" spans="1:17" ht="17.25" customHeight="1" x14ac:dyDescent="0.25">
      <c r="A27" s="18">
        <v>169</v>
      </c>
      <c r="B27" s="4" t="s">
        <v>75</v>
      </c>
      <c r="C27" s="4" t="s">
        <v>78</v>
      </c>
      <c r="D27" s="5" t="s">
        <v>14</v>
      </c>
      <c r="E27" s="4" t="s">
        <v>10</v>
      </c>
      <c r="F27" s="5">
        <v>289</v>
      </c>
      <c r="G27" s="30"/>
      <c r="M27" s="5" t="s">
        <v>124</v>
      </c>
      <c r="N27" s="8" t="s">
        <v>26</v>
      </c>
      <c r="O27" s="10">
        <v>9</v>
      </c>
      <c r="P27" s="21">
        <f t="shared" si="1"/>
        <v>1.0023994354269585</v>
      </c>
      <c r="Q27" s="20">
        <f t="shared" si="0"/>
        <v>1.2702893436838392E-3</v>
      </c>
    </row>
    <row r="28" spans="1:17" ht="17.25" customHeight="1" x14ac:dyDescent="0.25">
      <c r="A28" s="17">
        <v>170</v>
      </c>
      <c r="B28" s="7" t="s">
        <v>75</v>
      </c>
      <c r="C28" s="7" t="s">
        <v>78</v>
      </c>
      <c r="D28" s="8" t="s">
        <v>12</v>
      </c>
      <c r="E28" s="7" t="s">
        <v>10</v>
      </c>
      <c r="F28" s="8">
        <v>244</v>
      </c>
      <c r="G28" s="30"/>
      <c r="M28" s="5" t="s">
        <v>124</v>
      </c>
      <c r="N28" s="8" t="s">
        <v>103</v>
      </c>
      <c r="O28" s="10">
        <v>8</v>
      </c>
      <c r="P28" s="21">
        <f t="shared" si="1"/>
        <v>1.0035285815102331</v>
      </c>
      <c r="Q28" s="20">
        <f t="shared" si="0"/>
        <v>1.1291460832745237E-3</v>
      </c>
    </row>
    <row r="29" spans="1:17" ht="17.25" customHeight="1" x14ac:dyDescent="0.25">
      <c r="A29" s="18">
        <v>171</v>
      </c>
      <c r="B29" s="4" t="s">
        <v>75</v>
      </c>
      <c r="C29" s="4" t="s">
        <v>78</v>
      </c>
      <c r="D29" s="5" t="s">
        <v>25</v>
      </c>
      <c r="E29" s="4" t="s">
        <v>10</v>
      </c>
      <c r="F29" s="5">
        <v>19</v>
      </c>
      <c r="G29" s="30"/>
      <c r="M29" s="5" t="s">
        <v>124</v>
      </c>
      <c r="N29" s="5" t="s">
        <v>34</v>
      </c>
      <c r="O29" s="10">
        <v>4</v>
      </c>
      <c r="P29" s="21">
        <f t="shared" si="1"/>
        <v>1.0040931545518703</v>
      </c>
      <c r="Q29" s="20">
        <f t="shared" si="0"/>
        <v>5.6457304163726185E-4</v>
      </c>
    </row>
    <row r="30" spans="1:17" ht="17.25" customHeight="1" x14ac:dyDescent="0.25">
      <c r="A30" s="17">
        <v>172</v>
      </c>
      <c r="B30" s="7" t="s">
        <v>75</v>
      </c>
      <c r="C30" s="7" t="s">
        <v>78</v>
      </c>
      <c r="D30" s="8" t="s">
        <v>9</v>
      </c>
      <c r="E30" s="7" t="s">
        <v>10</v>
      </c>
      <c r="F30" s="8">
        <v>15</v>
      </c>
      <c r="G30" s="30"/>
      <c r="M30" s="5" t="s">
        <v>124</v>
      </c>
      <c r="N30" s="8" t="s">
        <v>59</v>
      </c>
      <c r="O30" s="10">
        <v>2</v>
      </c>
      <c r="P30" s="21">
        <f t="shared" si="1"/>
        <v>1.0043754410726891</v>
      </c>
      <c r="Q30" s="20">
        <f t="shared" si="0"/>
        <v>2.8228652081863093E-4</v>
      </c>
    </row>
    <row r="31" spans="1:17" ht="17.25" customHeight="1" x14ac:dyDescent="0.25">
      <c r="A31" s="18">
        <v>173</v>
      </c>
      <c r="B31" s="4" t="s">
        <v>75</v>
      </c>
      <c r="C31" s="4" t="s">
        <v>78</v>
      </c>
      <c r="D31" s="5" t="s">
        <v>28</v>
      </c>
      <c r="E31" s="4" t="s">
        <v>10</v>
      </c>
      <c r="F31" s="5">
        <v>9</v>
      </c>
      <c r="G31" s="30"/>
      <c r="M31" s="5" t="s">
        <v>125</v>
      </c>
      <c r="N31" s="8" t="s">
        <v>52</v>
      </c>
      <c r="O31" s="23">
        <v>2</v>
      </c>
      <c r="P31" s="21">
        <f t="shared" si="1"/>
        <v>1.0046577275935076</v>
      </c>
      <c r="Q31" s="20">
        <f t="shared" si="0"/>
        <v>2.8228652081863093E-4</v>
      </c>
    </row>
    <row r="32" spans="1:17" ht="17.25" customHeight="1" x14ac:dyDescent="0.25">
      <c r="A32" s="17">
        <v>174</v>
      </c>
      <c r="B32" s="7" t="s">
        <v>75</v>
      </c>
      <c r="C32" s="7" t="s">
        <v>78</v>
      </c>
      <c r="D32" s="8" t="s">
        <v>29</v>
      </c>
      <c r="E32" s="7" t="s">
        <v>10</v>
      </c>
      <c r="F32" s="8">
        <v>1</v>
      </c>
      <c r="G32" s="30"/>
      <c r="M32" s="5" t="s">
        <v>124</v>
      </c>
      <c r="N32" s="8" t="s">
        <v>112</v>
      </c>
      <c r="O32" s="10">
        <v>1</v>
      </c>
      <c r="P32" s="21">
        <f t="shared" si="1"/>
        <v>1.0047988708539168</v>
      </c>
      <c r="Q32" s="20">
        <f t="shared" si="0"/>
        <v>1.4114326040931546E-4</v>
      </c>
    </row>
    <row r="33" spans="1:17" ht="17.25" customHeight="1" x14ac:dyDescent="0.25">
      <c r="A33" s="18">
        <v>175</v>
      </c>
      <c r="B33" s="4" t="s">
        <v>75</v>
      </c>
      <c r="C33" s="4" t="s">
        <v>78</v>
      </c>
      <c r="D33" s="5" t="s">
        <v>69</v>
      </c>
      <c r="E33" s="4" t="s">
        <v>10</v>
      </c>
      <c r="F33" s="5">
        <v>1</v>
      </c>
      <c r="G33" s="30"/>
      <c r="M33" s="5" t="s">
        <v>126</v>
      </c>
      <c r="N33" s="5" t="s">
        <v>99</v>
      </c>
      <c r="O33" s="23">
        <v>1</v>
      </c>
      <c r="P33" s="21">
        <f t="shared" si="1"/>
        <v>1.0049400141143261</v>
      </c>
      <c r="Q33" s="20">
        <f t="shared" si="0"/>
        <v>1.4114326040931546E-4</v>
      </c>
    </row>
    <row r="34" spans="1:17" ht="17.25" customHeight="1" x14ac:dyDescent="0.25">
      <c r="A34" s="17">
        <v>176</v>
      </c>
      <c r="B34" s="7" t="s">
        <v>75</v>
      </c>
      <c r="C34" s="7" t="s">
        <v>78</v>
      </c>
      <c r="D34" s="8" t="s">
        <v>70</v>
      </c>
      <c r="E34" s="7" t="s">
        <v>10</v>
      </c>
      <c r="F34" s="8">
        <v>1</v>
      </c>
      <c r="G34" s="30"/>
      <c r="M34" s="22" t="s">
        <v>127</v>
      </c>
      <c r="N34" s="8" t="s">
        <v>102</v>
      </c>
      <c r="O34" s="10">
        <v>1</v>
      </c>
      <c r="P34" s="21">
        <f t="shared" si="1"/>
        <v>1.0050811573747354</v>
      </c>
      <c r="Q34" s="20">
        <f t="shared" si="0"/>
        <v>1.4114326040931546E-4</v>
      </c>
    </row>
    <row r="35" spans="1:17" ht="17.25" customHeight="1" x14ac:dyDescent="0.25">
      <c r="A35" s="18">
        <v>177</v>
      </c>
      <c r="B35" s="4" t="s">
        <v>75</v>
      </c>
      <c r="C35" s="4" t="s">
        <v>78</v>
      </c>
      <c r="D35" s="5" t="s">
        <v>33</v>
      </c>
      <c r="E35" s="4" t="s">
        <v>10</v>
      </c>
      <c r="F35" s="5">
        <v>15</v>
      </c>
      <c r="G35" s="30"/>
      <c r="M35" s="22" t="s">
        <v>127</v>
      </c>
      <c r="N35" s="5" t="s">
        <v>111</v>
      </c>
      <c r="O35" s="10">
        <v>1</v>
      </c>
      <c r="P35" s="21">
        <f t="shared" si="1"/>
        <v>1.0052223006351446</v>
      </c>
      <c r="Q35" s="20">
        <f t="shared" si="0"/>
        <v>1.4114326040931546E-4</v>
      </c>
    </row>
    <row r="36" spans="1:17" ht="17.25" customHeight="1" x14ac:dyDescent="0.25">
      <c r="A36" s="18">
        <v>239</v>
      </c>
      <c r="B36" s="4" t="s">
        <v>75</v>
      </c>
      <c r="C36" s="4" t="s">
        <v>98</v>
      </c>
      <c r="D36" s="5" t="s">
        <v>23</v>
      </c>
      <c r="E36" s="4" t="s">
        <v>10</v>
      </c>
      <c r="F36" s="5">
        <v>16</v>
      </c>
      <c r="G36" s="30">
        <f>SUM(F36:F53)</f>
        <v>806</v>
      </c>
      <c r="N36" s="3" t="s">
        <v>120</v>
      </c>
      <c r="O36" s="10">
        <f>SUM(O6:O35)-O35-O34-O25-O23</f>
        <v>7085</v>
      </c>
    </row>
    <row r="37" spans="1:17" ht="17.25" customHeight="1" x14ac:dyDescent="0.25">
      <c r="A37" s="17">
        <v>240</v>
      </c>
      <c r="B37" s="7" t="s">
        <v>75</v>
      </c>
      <c r="C37" s="7" t="s">
        <v>98</v>
      </c>
      <c r="D37" s="8" t="s">
        <v>24</v>
      </c>
      <c r="E37" s="7" t="s">
        <v>10</v>
      </c>
      <c r="F37" s="8">
        <v>17</v>
      </c>
      <c r="G37" s="30"/>
    </row>
    <row r="38" spans="1:17" ht="17.25" customHeight="1" x14ac:dyDescent="0.25">
      <c r="A38" s="18">
        <v>241</v>
      </c>
      <c r="B38" s="4" t="s">
        <v>75</v>
      </c>
      <c r="C38" s="4" t="s">
        <v>98</v>
      </c>
      <c r="D38" s="5" t="s">
        <v>14</v>
      </c>
      <c r="E38" s="4" t="s">
        <v>10</v>
      </c>
      <c r="F38" s="5">
        <v>527</v>
      </c>
      <c r="G38" s="30"/>
    </row>
    <row r="39" spans="1:17" ht="17.25" customHeight="1" x14ac:dyDescent="0.25">
      <c r="A39" s="17">
        <v>242</v>
      </c>
      <c r="B39" s="7" t="s">
        <v>75</v>
      </c>
      <c r="C39" s="7" t="s">
        <v>98</v>
      </c>
      <c r="D39" s="8" t="s">
        <v>12</v>
      </c>
      <c r="E39" s="7" t="s">
        <v>10</v>
      </c>
      <c r="F39" s="8">
        <v>104</v>
      </c>
      <c r="G39" s="30"/>
    </row>
    <row r="40" spans="1:17" ht="17.25" customHeight="1" x14ac:dyDescent="0.25">
      <c r="A40" s="18">
        <v>243</v>
      </c>
      <c r="B40" s="4" t="s">
        <v>75</v>
      </c>
      <c r="C40" s="4" t="s">
        <v>98</v>
      </c>
      <c r="D40" s="5" t="s">
        <v>25</v>
      </c>
      <c r="E40" s="4" t="s">
        <v>10</v>
      </c>
      <c r="F40" s="5">
        <v>12</v>
      </c>
      <c r="G40" s="30"/>
    </row>
    <row r="41" spans="1:17" ht="17.25" customHeight="1" x14ac:dyDescent="0.25">
      <c r="A41" s="17">
        <v>244</v>
      </c>
      <c r="B41" s="7" t="s">
        <v>75</v>
      </c>
      <c r="C41" s="7" t="s">
        <v>98</v>
      </c>
      <c r="D41" s="8" t="s">
        <v>28</v>
      </c>
      <c r="E41" s="7" t="s">
        <v>10</v>
      </c>
      <c r="F41" s="8">
        <v>4</v>
      </c>
      <c r="G41" s="30"/>
    </row>
    <row r="42" spans="1:17" ht="17.25" customHeight="1" x14ac:dyDescent="0.25">
      <c r="A42" s="18">
        <v>245</v>
      </c>
      <c r="B42" s="4" t="s">
        <v>75</v>
      </c>
      <c r="C42" s="4" t="s">
        <v>98</v>
      </c>
      <c r="D42" s="5" t="s">
        <v>42</v>
      </c>
      <c r="E42" s="4" t="s">
        <v>10</v>
      </c>
      <c r="F42" s="5">
        <v>5</v>
      </c>
      <c r="G42" s="30"/>
    </row>
    <row r="43" spans="1:17" ht="17.25" customHeight="1" x14ac:dyDescent="0.25">
      <c r="A43" s="17">
        <v>246</v>
      </c>
      <c r="B43" s="7" t="s">
        <v>75</v>
      </c>
      <c r="C43" s="7" t="s">
        <v>98</v>
      </c>
      <c r="D43" s="8" t="s">
        <v>68</v>
      </c>
      <c r="E43" s="7" t="s">
        <v>10</v>
      </c>
      <c r="F43" s="8">
        <v>1</v>
      </c>
      <c r="G43" s="30"/>
    </row>
    <row r="44" spans="1:17" ht="17.25" customHeight="1" x14ac:dyDescent="0.25">
      <c r="A44" s="18">
        <v>247</v>
      </c>
      <c r="B44" s="4" t="s">
        <v>75</v>
      </c>
      <c r="C44" s="4" t="s">
        <v>98</v>
      </c>
      <c r="D44" s="5" t="s">
        <v>9</v>
      </c>
      <c r="E44" s="4" t="s">
        <v>10</v>
      </c>
      <c r="F44" s="5">
        <v>29</v>
      </c>
      <c r="G44" s="30"/>
    </row>
    <row r="45" spans="1:17" ht="17.25" customHeight="1" x14ac:dyDescent="0.25">
      <c r="A45" s="17">
        <v>248</v>
      </c>
      <c r="B45" s="7" t="s">
        <v>75</v>
      </c>
      <c r="C45" s="7" t="s">
        <v>98</v>
      </c>
      <c r="D45" s="8" t="s">
        <v>28</v>
      </c>
      <c r="E45" s="7" t="s">
        <v>10</v>
      </c>
      <c r="F45" s="8">
        <v>34</v>
      </c>
      <c r="G45" s="30"/>
    </row>
    <row r="46" spans="1:17" ht="17.25" customHeight="1" x14ac:dyDescent="0.25">
      <c r="A46" s="18">
        <v>249</v>
      </c>
      <c r="B46" s="4" t="s">
        <v>75</v>
      </c>
      <c r="C46" s="4" t="s">
        <v>98</v>
      </c>
      <c r="D46" s="5" t="s">
        <v>99</v>
      </c>
      <c r="E46" s="4" t="s">
        <v>10</v>
      </c>
      <c r="F46" s="5">
        <v>1</v>
      </c>
      <c r="G46" s="30"/>
    </row>
    <row r="47" spans="1:17" ht="17.25" customHeight="1" x14ac:dyDescent="0.25">
      <c r="A47" s="17">
        <v>250</v>
      </c>
      <c r="B47" s="7" t="s">
        <v>75</v>
      </c>
      <c r="C47" s="7" t="s">
        <v>98</v>
      </c>
      <c r="D47" s="8" t="s">
        <v>31</v>
      </c>
      <c r="E47" s="7" t="s">
        <v>10</v>
      </c>
      <c r="F47" s="8">
        <v>1</v>
      </c>
      <c r="G47" s="30"/>
    </row>
    <row r="48" spans="1:17" ht="17.25" customHeight="1" x14ac:dyDescent="0.25">
      <c r="A48" s="18">
        <v>251</v>
      </c>
      <c r="B48" s="4" t="s">
        <v>75</v>
      </c>
      <c r="C48" s="4" t="s">
        <v>98</v>
      </c>
      <c r="D48" s="5" t="s">
        <v>70</v>
      </c>
      <c r="E48" s="4" t="s">
        <v>10</v>
      </c>
      <c r="F48" s="5">
        <v>2</v>
      </c>
      <c r="G48" s="30"/>
    </row>
    <row r="49" spans="1:7" ht="17.25" customHeight="1" x14ac:dyDescent="0.25">
      <c r="A49" s="17">
        <v>252</v>
      </c>
      <c r="B49" s="7" t="s">
        <v>75</v>
      </c>
      <c r="C49" s="7" t="s">
        <v>98</v>
      </c>
      <c r="D49" s="8" t="s">
        <v>77</v>
      </c>
      <c r="E49" s="7" t="s">
        <v>10</v>
      </c>
      <c r="F49" s="8">
        <v>2</v>
      </c>
      <c r="G49" s="30"/>
    </row>
    <row r="50" spans="1:7" ht="17.25" customHeight="1" x14ac:dyDescent="0.25">
      <c r="A50" s="18">
        <v>253</v>
      </c>
      <c r="B50" s="4" t="s">
        <v>75</v>
      </c>
      <c r="C50" s="4" t="s">
        <v>98</v>
      </c>
      <c r="D50" s="5" t="s">
        <v>48</v>
      </c>
      <c r="E50" s="4" t="s">
        <v>10</v>
      </c>
      <c r="F50" s="5">
        <v>5</v>
      </c>
      <c r="G50" s="30"/>
    </row>
    <row r="51" spans="1:7" ht="17.25" customHeight="1" x14ac:dyDescent="0.25">
      <c r="A51" s="17">
        <v>254</v>
      </c>
      <c r="B51" s="7" t="s">
        <v>75</v>
      </c>
      <c r="C51" s="7" t="s">
        <v>98</v>
      </c>
      <c r="D51" s="8" t="s">
        <v>32</v>
      </c>
      <c r="E51" s="7" t="s">
        <v>10</v>
      </c>
      <c r="F51" s="8">
        <v>1</v>
      </c>
      <c r="G51" s="30"/>
    </row>
    <row r="52" spans="1:7" ht="17.25" customHeight="1" x14ac:dyDescent="0.25">
      <c r="A52" s="18">
        <v>255</v>
      </c>
      <c r="B52" s="4" t="s">
        <v>75</v>
      </c>
      <c r="C52" s="4" t="s">
        <v>98</v>
      </c>
      <c r="D52" s="5" t="s">
        <v>33</v>
      </c>
      <c r="E52" s="4" t="s">
        <v>10</v>
      </c>
      <c r="F52" s="5">
        <v>44</v>
      </c>
      <c r="G52" s="30"/>
    </row>
    <row r="53" spans="1:7" ht="17.25" customHeight="1" x14ac:dyDescent="0.25">
      <c r="A53" s="17">
        <v>256</v>
      </c>
      <c r="B53" s="7" t="s">
        <v>75</v>
      </c>
      <c r="C53" s="7" t="s">
        <v>98</v>
      </c>
      <c r="D53" s="8" t="s">
        <v>34</v>
      </c>
      <c r="E53" s="7" t="s">
        <v>10</v>
      </c>
      <c r="F53" s="8">
        <v>1</v>
      </c>
      <c r="G53" s="30"/>
    </row>
    <row r="54" spans="1:7" ht="17.25" customHeight="1" x14ac:dyDescent="0.25">
      <c r="A54" s="18">
        <v>259</v>
      </c>
      <c r="B54" s="4" t="s">
        <v>75</v>
      </c>
      <c r="C54" s="4" t="s">
        <v>100</v>
      </c>
      <c r="D54" s="5" t="s">
        <v>23</v>
      </c>
      <c r="E54" s="4" t="s">
        <v>10</v>
      </c>
      <c r="F54" s="5">
        <v>4</v>
      </c>
      <c r="G54" s="30">
        <f>SUM(F54:F101)</f>
        <v>1443</v>
      </c>
    </row>
    <row r="55" spans="1:7" ht="17.25" customHeight="1" x14ac:dyDescent="0.25">
      <c r="A55" s="17">
        <v>260</v>
      </c>
      <c r="B55" s="7" t="s">
        <v>75</v>
      </c>
      <c r="C55" s="7" t="s">
        <v>100</v>
      </c>
      <c r="D55" s="8" t="s">
        <v>24</v>
      </c>
      <c r="E55" s="7" t="s">
        <v>10</v>
      </c>
      <c r="F55" s="8">
        <v>1</v>
      </c>
      <c r="G55" s="30"/>
    </row>
    <row r="56" spans="1:7" ht="17.25" customHeight="1" x14ac:dyDescent="0.25">
      <c r="A56" s="18">
        <v>261</v>
      </c>
      <c r="B56" s="4" t="s">
        <v>75</v>
      </c>
      <c r="C56" s="4" t="s">
        <v>100</v>
      </c>
      <c r="D56" s="5" t="s">
        <v>14</v>
      </c>
      <c r="E56" s="4" t="s">
        <v>10</v>
      </c>
      <c r="F56" s="5">
        <v>34</v>
      </c>
      <c r="G56" s="30"/>
    </row>
    <row r="57" spans="1:7" ht="17.25" customHeight="1" x14ac:dyDescent="0.25">
      <c r="A57" s="17">
        <v>262</v>
      </c>
      <c r="B57" s="7" t="s">
        <v>75</v>
      </c>
      <c r="C57" s="7" t="s">
        <v>100</v>
      </c>
      <c r="D57" s="8" t="s">
        <v>12</v>
      </c>
      <c r="E57" s="7" t="s">
        <v>10</v>
      </c>
      <c r="F57" s="8">
        <v>3</v>
      </c>
      <c r="G57" s="30"/>
    </row>
    <row r="58" spans="1:7" ht="17.25" customHeight="1" x14ac:dyDescent="0.25">
      <c r="A58" s="18">
        <v>263</v>
      </c>
      <c r="B58" s="4" t="s">
        <v>75</v>
      </c>
      <c r="C58" s="4" t="s">
        <v>100</v>
      </c>
      <c r="D58" s="5" t="s">
        <v>25</v>
      </c>
      <c r="E58" s="4" t="s">
        <v>10</v>
      </c>
      <c r="F58" s="5">
        <v>1</v>
      </c>
      <c r="G58" s="30"/>
    </row>
    <row r="59" spans="1:7" ht="17.25" customHeight="1" x14ac:dyDescent="0.25">
      <c r="A59" s="17">
        <v>264</v>
      </c>
      <c r="B59" s="7" t="s">
        <v>75</v>
      </c>
      <c r="C59" s="7" t="s">
        <v>100</v>
      </c>
      <c r="D59" s="8" t="s">
        <v>28</v>
      </c>
      <c r="E59" s="7" t="s">
        <v>10</v>
      </c>
      <c r="F59" s="8">
        <v>1</v>
      </c>
      <c r="G59" s="30"/>
    </row>
    <row r="60" spans="1:7" ht="17.25" customHeight="1" x14ac:dyDescent="0.25">
      <c r="A60" s="18">
        <v>265</v>
      </c>
      <c r="B60" s="4" t="s">
        <v>75</v>
      </c>
      <c r="C60" s="4" t="s">
        <v>100</v>
      </c>
      <c r="D60" s="5" t="s">
        <v>9</v>
      </c>
      <c r="E60" s="4" t="s">
        <v>10</v>
      </c>
      <c r="F60" s="5">
        <v>21</v>
      </c>
      <c r="G60" s="30"/>
    </row>
    <row r="61" spans="1:7" ht="17.25" customHeight="1" x14ac:dyDescent="0.25">
      <c r="A61" s="17">
        <v>266</v>
      </c>
      <c r="B61" s="7" t="s">
        <v>75</v>
      </c>
      <c r="C61" s="7" t="s">
        <v>100</v>
      </c>
      <c r="D61" s="8" t="s">
        <v>28</v>
      </c>
      <c r="E61" s="7" t="s">
        <v>10</v>
      </c>
      <c r="F61" s="8">
        <v>6</v>
      </c>
      <c r="G61" s="30"/>
    </row>
    <row r="62" spans="1:7" ht="17.25" customHeight="1" x14ac:dyDescent="0.25">
      <c r="A62" s="18">
        <v>267</v>
      </c>
      <c r="B62" s="4" t="s">
        <v>75</v>
      </c>
      <c r="C62" s="4" t="s">
        <v>100</v>
      </c>
      <c r="D62" s="5" t="s">
        <v>29</v>
      </c>
      <c r="E62" s="4" t="s">
        <v>10</v>
      </c>
      <c r="F62" s="5">
        <v>1</v>
      </c>
      <c r="G62" s="30"/>
    </row>
    <row r="63" spans="1:7" ht="17.25" customHeight="1" x14ac:dyDescent="0.25">
      <c r="A63" s="17">
        <v>268</v>
      </c>
      <c r="B63" s="7" t="s">
        <v>75</v>
      </c>
      <c r="C63" s="7" t="s">
        <v>100</v>
      </c>
      <c r="D63" s="8" t="s">
        <v>101</v>
      </c>
      <c r="E63" s="7" t="s">
        <v>10</v>
      </c>
      <c r="F63" s="8">
        <v>1</v>
      </c>
      <c r="G63" s="30"/>
    </row>
    <row r="64" spans="1:7" ht="17.25" customHeight="1" x14ac:dyDescent="0.25">
      <c r="A64" s="18">
        <v>269</v>
      </c>
      <c r="B64" s="4" t="s">
        <v>75</v>
      </c>
      <c r="C64" s="4" t="s">
        <v>100</v>
      </c>
      <c r="D64" s="5" t="s">
        <v>30</v>
      </c>
      <c r="E64" s="4" t="s">
        <v>10</v>
      </c>
      <c r="F64" s="5">
        <v>1</v>
      </c>
      <c r="G64" s="30"/>
    </row>
    <row r="65" spans="1:7" ht="17.25" customHeight="1" x14ac:dyDescent="0.25">
      <c r="A65" s="17">
        <v>270</v>
      </c>
      <c r="B65" s="7" t="s">
        <v>75</v>
      </c>
      <c r="C65" s="7" t="s">
        <v>100</v>
      </c>
      <c r="D65" s="8" t="s">
        <v>31</v>
      </c>
      <c r="E65" s="7" t="s">
        <v>10</v>
      </c>
      <c r="F65" s="8">
        <v>1</v>
      </c>
      <c r="G65" s="30"/>
    </row>
    <row r="66" spans="1:7" ht="17.25" customHeight="1" x14ac:dyDescent="0.25">
      <c r="A66" s="18">
        <v>271</v>
      </c>
      <c r="B66" s="4" t="s">
        <v>75</v>
      </c>
      <c r="C66" s="4" t="s">
        <v>100</v>
      </c>
      <c r="D66" s="5" t="s">
        <v>69</v>
      </c>
      <c r="E66" s="4" t="s">
        <v>10</v>
      </c>
      <c r="F66" s="5">
        <v>2</v>
      </c>
      <c r="G66" s="30"/>
    </row>
    <row r="67" spans="1:7" ht="17.25" customHeight="1" x14ac:dyDescent="0.25">
      <c r="A67" s="17">
        <v>272</v>
      </c>
      <c r="B67" s="7" t="s">
        <v>75</v>
      </c>
      <c r="C67" s="7" t="s">
        <v>100</v>
      </c>
      <c r="D67" s="8" t="s">
        <v>76</v>
      </c>
      <c r="E67" s="7" t="s">
        <v>10</v>
      </c>
      <c r="F67" s="8">
        <v>1</v>
      </c>
      <c r="G67" s="30"/>
    </row>
    <row r="68" spans="1:7" ht="17.25" customHeight="1" x14ac:dyDescent="0.25">
      <c r="A68" s="18">
        <v>273</v>
      </c>
      <c r="B68" s="4" t="s">
        <v>75</v>
      </c>
      <c r="C68" s="4" t="s">
        <v>100</v>
      </c>
      <c r="D68" s="5" t="s">
        <v>77</v>
      </c>
      <c r="E68" s="4" t="s">
        <v>10</v>
      </c>
      <c r="F68" s="5">
        <v>3</v>
      </c>
      <c r="G68" s="30"/>
    </row>
    <row r="69" spans="1:7" ht="17.25" customHeight="1" x14ac:dyDescent="0.25">
      <c r="A69" s="17">
        <v>274</v>
      </c>
      <c r="B69" s="7" t="s">
        <v>75</v>
      </c>
      <c r="C69" s="7" t="s">
        <v>100</v>
      </c>
      <c r="D69" s="8" t="s">
        <v>32</v>
      </c>
      <c r="E69" s="7" t="s">
        <v>10</v>
      </c>
      <c r="F69" s="8">
        <v>2</v>
      </c>
      <c r="G69" s="30"/>
    </row>
    <row r="70" spans="1:7" ht="17.25" customHeight="1" x14ac:dyDescent="0.25">
      <c r="A70" s="17">
        <v>2</v>
      </c>
      <c r="B70" s="7" t="s">
        <v>7</v>
      </c>
      <c r="C70" s="7" t="s">
        <v>11</v>
      </c>
      <c r="D70" s="8" t="s">
        <v>12</v>
      </c>
      <c r="E70" s="7" t="s">
        <v>10</v>
      </c>
      <c r="F70" s="8">
        <v>1</v>
      </c>
      <c r="G70" s="30"/>
    </row>
    <row r="71" spans="1:7" ht="17.25" customHeight="1" x14ac:dyDescent="0.25">
      <c r="A71" s="17">
        <v>80</v>
      </c>
      <c r="B71" s="7" t="s">
        <v>15</v>
      </c>
      <c r="C71" s="7" t="s">
        <v>11</v>
      </c>
      <c r="D71" s="8" t="s">
        <v>23</v>
      </c>
      <c r="E71" s="7" t="s">
        <v>10</v>
      </c>
      <c r="F71" s="8">
        <v>2</v>
      </c>
      <c r="G71" s="30"/>
    </row>
    <row r="72" spans="1:7" ht="17.25" customHeight="1" x14ac:dyDescent="0.25">
      <c r="A72" s="18">
        <v>81</v>
      </c>
      <c r="B72" s="4" t="s">
        <v>15</v>
      </c>
      <c r="C72" s="4" t="s">
        <v>11</v>
      </c>
      <c r="D72" s="5" t="s">
        <v>24</v>
      </c>
      <c r="E72" s="4" t="s">
        <v>10</v>
      </c>
      <c r="F72" s="5">
        <v>1</v>
      </c>
      <c r="G72" s="30"/>
    </row>
    <row r="73" spans="1:7" ht="17.25" customHeight="1" x14ac:dyDescent="0.25">
      <c r="A73" s="17">
        <v>82</v>
      </c>
      <c r="B73" s="7" t="s">
        <v>15</v>
      </c>
      <c r="C73" s="7" t="s">
        <v>11</v>
      </c>
      <c r="D73" s="8" t="s">
        <v>14</v>
      </c>
      <c r="E73" s="7" t="s">
        <v>10</v>
      </c>
      <c r="F73" s="8">
        <v>10</v>
      </c>
      <c r="G73" s="30"/>
    </row>
    <row r="74" spans="1:7" ht="17.25" customHeight="1" x14ac:dyDescent="0.25">
      <c r="A74" s="18">
        <v>83</v>
      </c>
      <c r="B74" s="4" t="s">
        <v>15</v>
      </c>
      <c r="C74" s="4" t="s">
        <v>11</v>
      </c>
      <c r="D74" s="5" t="s">
        <v>12</v>
      </c>
      <c r="E74" s="4" t="s">
        <v>10</v>
      </c>
      <c r="F74" s="5">
        <v>7</v>
      </c>
      <c r="G74" s="30"/>
    </row>
    <row r="75" spans="1:7" ht="17.25" customHeight="1" x14ac:dyDescent="0.25">
      <c r="A75" s="17">
        <v>84</v>
      </c>
      <c r="B75" s="7" t="s">
        <v>15</v>
      </c>
      <c r="C75" s="7" t="s">
        <v>11</v>
      </c>
      <c r="D75" s="8" t="s">
        <v>28</v>
      </c>
      <c r="E75" s="7" t="s">
        <v>10</v>
      </c>
      <c r="F75" s="8">
        <v>2</v>
      </c>
      <c r="G75" s="30"/>
    </row>
    <row r="76" spans="1:7" ht="17.25" customHeight="1" x14ac:dyDescent="0.25">
      <c r="A76" s="18">
        <v>85</v>
      </c>
      <c r="B76" s="4" t="s">
        <v>15</v>
      </c>
      <c r="C76" s="4" t="s">
        <v>11</v>
      </c>
      <c r="D76" s="5" t="s">
        <v>33</v>
      </c>
      <c r="E76" s="4" t="s">
        <v>10</v>
      </c>
      <c r="F76" s="5">
        <v>3</v>
      </c>
      <c r="G76" s="30"/>
    </row>
    <row r="77" spans="1:7" ht="17.25" customHeight="1" x14ac:dyDescent="0.25">
      <c r="A77" s="18">
        <v>275</v>
      </c>
      <c r="B77" s="4" t="s">
        <v>75</v>
      </c>
      <c r="C77" s="4" t="s">
        <v>11</v>
      </c>
      <c r="D77" s="5" t="s">
        <v>23</v>
      </c>
      <c r="E77" s="4" t="s">
        <v>10</v>
      </c>
      <c r="F77" s="5">
        <v>33</v>
      </c>
      <c r="G77" s="30"/>
    </row>
    <row r="78" spans="1:7" ht="17.25" customHeight="1" x14ac:dyDescent="0.25">
      <c r="A78" s="17">
        <v>276</v>
      </c>
      <c r="B78" s="7" t="s">
        <v>75</v>
      </c>
      <c r="C78" s="7" t="s">
        <v>11</v>
      </c>
      <c r="D78" s="8" t="s">
        <v>24</v>
      </c>
      <c r="E78" s="7" t="s">
        <v>10</v>
      </c>
      <c r="F78" s="8">
        <v>11</v>
      </c>
      <c r="G78" s="30"/>
    </row>
    <row r="79" spans="1:7" ht="17.25" customHeight="1" x14ac:dyDescent="0.25">
      <c r="A79" s="18">
        <v>277</v>
      </c>
      <c r="B79" s="4" t="s">
        <v>75</v>
      </c>
      <c r="C79" s="4" t="s">
        <v>11</v>
      </c>
      <c r="D79" s="5" t="s">
        <v>14</v>
      </c>
      <c r="E79" s="4" t="s">
        <v>10</v>
      </c>
      <c r="F79" s="5">
        <v>700</v>
      </c>
      <c r="G79" s="30"/>
    </row>
    <row r="80" spans="1:7" ht="17.25" customHeight="1" x14ac:dyDescent="0.25">
      <c r="A80" s="17">
        <v>278</v>
      </c>
      <c r="B80" s="7" t="s">
        <v>75</v>
      </c>
      <c r="C80" s="7" t="s">
        <v>11</v>
      </c>
      <c r="D80" s="8" t="s">
        <v>12</v>
      </c>
      <c r="E80" s="7" t="s">
        <v>10</v>
      </c>
      <c r="F80" s="8">
        <v>135</v>
      </c>
      <c r="G80" s="30"/>
    </row>
    <row r="81" spans="1:7" ht="17.25" customHeight="1" x14ac:dyDescent="0.25">
      <c r="A81" s="18">
        <v>279</v>
      </c>
      <c r="B81" s="4" t="s">
        <v>75</v>
      </c>
      <c r="C81" s="4" t="s">
        <v>11</v>
      </c>
      <c r="D81" s="5" t="s">
        <v>25</v>
      </c>
      <c r="E81" s="4" t="s">
        <v>10</v>
      </c>
      <c r="F81" s="5">
        <v>32</v>
      </c>
      <c r="G81" s="30"/>
    </row>
    <row r="82" spans="1:7" ht="17.25" customHeight="1" x14ac:dyDescent="0.25">
      <c r="A82" s="17">
        <v>280</v>
      </c>
      <c r="B82" s="7" t="s">
        <v>75</v>
      </c>
      <c r="C82" s="7" t="s">
        <v>11</v>
      </c>
      <c r="D82" s="8" t="s">
        <v>26</v>
      </c>
      <c r="E82" s="7" t="s">
        <v>10</v>
      </c>
      <c r="F82" s="8">
        <v>5</v>
      </c>
      <c r="G82" s="30"/>
    </row>
    <row r="83" spans="1:7" ht="17.25" customHeight="1" x14ac:dyDescent="0.25">
      <c r="A83" s="18">
        <v>281</v>
      </c>
      <c r="B83" s="4" t="s">
        <v>75</v>
      </c>
      <c r="C83" s="4" t="s">
        <v>11</v>
      </c>
      <c r="D83" s="5" t="s">
        <v>28</v>
      </c>
      <c r="E83" s="4" t="s">
        <v>10</v>
      </c>
      <c r="F83" s="5">
        <v>2</v>
      </c>
      <c r="G83" s="30"/>
    </row>
    <row r="84" spans="1:7" ht="17.25" customHeight="1" x14ac:dyDescent="0.25">
      <c r="A84" s="17">
        <v>282</v>
      </c>
      <c r="B84" s="7" t="s">
        <v>75</v>
      </c>
      <c r="C84" s="7" t="s">
        <v>11</v>
      </c>
      <c r="D84" s="8" t="s">
        <v>20</v>
      </c>
      <c r="E84" s="7" t="s">
        <v>10</v>
      </c>
      <c r="F84" s="8">
        <v>3</v>
      </c>
      <c r="G84" s="30"/>
    </row>
    <row r="85" spans="1:7" ht="17.25" customHeight="1" x14ac:dyDescent="0.25">
      <c r="A85" s="18">
        <v>283</v>
      </c>
      <c r="B85" s="4" t="s">
        <v>75</v>
      </c>
      <c r="C85" s="4" t="s">
        <v>11</v>
      </c>
      <c r="D85" s="5" t="s">
        <v>42</v>
      </c>
      <c r="E85" s="4" t="s">
        <v>10</v>
      </c>
      <c r="F85" s="5">
        <v>4</v>
      </c>
      <c r="G85" s="30"/>
    </row>
    <row r="86" spans="1:7" ht="17.25" customHeight="1" x14ac:dyDescent="0.25">
      <c r="A86" s="17">
        <v>284</v>
      </c>
      <c r="B86" s="7" t="s">
        <v>75</v>
      </c>
      <c r="C86" s="7" t="s">
        <v>11</v>
      </c>
      <c r="D86" s="8" t="s">
        <v>59</v>
      </c>
      <c r="E86" s="7" t="s">
        <v>10</v>
      </c>
      <c r="F86" s="8">
        <v>2</v>
      </c>
      <c r="G86" s="30"/>
    </row>
    <row r="87" spans="1:7" ht="17.25" customHeight="1" x14ac:dyDescent="0.25">
      <c r="A87" s="18">
        <v>285</v>
      </c>
      <c r="B87" s="4" t="s">
        <v>75</v>
      </c>
      <c r="C87" s="4" t="s">
        <v>11</v>
      </c>
      <c r="D87" s="5" t="s">
        <v>68</v>
      </c>
      <c r="E87" s="4" t="s">
        <v>10</v>
      </c>
      <c r="F87" s="5">
        <v>13</v>
      </c>
      <c r="G87" s="30"/>
    </row>
    <row r="88" spans="1:7" ht="17.25" customHeight="1" x14ac:dyDescent="0.25">
      <c r="A88" s="17">
        <v>286</v>
      </c>
      <c r="B88" s="7" t="s">
        <v>75</v>
      </c>
      <c r="C88" s="7" t="s">
        <v>11</v>
      </c>
      <c r="D88" s="8" t="s">
        <v>9</v>
      </c>
      <c r="E88" s="7" t="s">
        <v>10</v>
      </c>
      <c r="F88" s="8">
        <v>131</v>
      </c>
      <c r="G88" s="30"/>
    </row>
    <row r="89" spans="1:7" ht="17.25" customHeight="1" x14ac:dyDescent="0.25">
      <c r="A89" s="18">
        <v>287</v>
      </c>
      <c r="B89" s="4" t="s">
        <v>75</v>
      </c>
      <c r="C89" s="4" t="s">
        <v>11</v>
      </c>
      <c r="D89" s="5" t="s">
        <v>28</v>
      </c>
      <c r="E89" s="4" t="s">
        <v>10</v>
      </c>
      <c r="F89" s="5">
        <v>113</v>
      </c>
      <c r="G89" s="30"/>
    </row>
    <row r="90" spans="1:7" ht="17.25" customHeight="1" x14ac:dyDescent="0.25">
      <c r="A90" s="17">
        <v>288</v>
      </c>
      <c r="B90" s="7" t="s">
        <v>75</v>
      </c>
      <c r="C90" s="7" t="s">
        <v>11</v>
      </c>
      <c r="D90" s="8" t="s">
        <v>29</v>
      </c>
      <c r="E90" s="7" t="s">
        <v>10</v>
      </c>
      <c r="F90" s="8">
        <v>4</v>
      </c>
      <c r="G90" s="30"/>
    </row>
    <row r="91" spans="1:7" ht="17.25" customHeight="1" x14ac:dyDescent="0.25">
      <c r="A91" s="18">
        <v>289</v>
      </c>
      <c r="B91" s="4" t="s">
        <v>75</v>
      </c>
      <c r="C91" s="4" t="s">
        <v>11</v>
      </c>
      <c r="D91" s="5" t="s">
        <v>101</v>
      </c>
      <c r="E91" s="4" t="s">
        <v>10</v>
      </c>
      <c r="F91" s="5">
        <v>28</v>
      </c>
      <c r="G91" s="30"/>
    </row>
    <row r="92" spans="1:7" ht="17.25" customHeight="1" x14ac:dyDescent="0.25">
      <c r="A92" s="17">
        <v>290</v>
      </c>
      <c r="B92" s="7" t="s">
        <v>75</v>
      </c>
      <c r="C92" s="7" t="s">
        <v>11</v>
      </c>
      <c r="D92" s="8" t="s">
        <v>102</v>
      </c>
      <c r="E92" s="7" t="s">
        <v>10</v>
      </c>
      <c r="F92" s="8">
        <v>1</v>
      </c>
      <c r="G92" s="30"/>
    </row>
    <row r="93" spans="1:7" ht="17.25" customHeight="1" x14ac:dyDescent="0.25">
      <c r="A93" s="18">
        <v>291</v>
      </c>
      <c r="B93" s="4" t="s">
        <v>75</v>
      </c>
      <c r="C93" s="4" t="s">
        <v>11</v>
      </c>
      <c r="D93" s="5" t="s">
        <v>30</v>
      </c>
      <c r="E93" s="4" t="s">
        <v>10</v>
      </c>
      <c r="F93" s="5">
        <v>4</v>
      </c>
      <c r="G93" s="30"/>
    </row>
    <row r="94" spans="1:7" ht="17.25" customHeight="1" x14ac:dyDescent="0.25">
      <c r="A94" s="17">
        <v>292</v>
      </c>
      <c r="B94" s="7" t="s">
        <v>75</v>
      </c>
      <c r="C94" s="7" t="s">
        <v>11</v>
      </c>
      <c r="D94" s="8" t="s">
        <v>31</v>
      </c>
      <c r="E94" s="7" t="s">
        <v>10</v>
      </c>
      <c r="F94" s="8">
        <v>7</v>
      </c>
      <c r="G94" s="30"/>
    </row>
    <row r="95" spans="1:7" ht="17.25" customHeight="1" x14ac:dyDescent="0.25">
      <c r="A95" s="18">
        <v>293</v>
      </c>
      <c r="B95" s="4" t="s">
        <v>75</v>
      </c>
      <c r="C95" s="4" t="s">
        <v>11</v>
      </c>
      <c r="D95" s="5" t="s">
        <v>69</v>
      </c>
      <c r="E95" s="4" t="s">
        <v>10</v>
      </c>
      <c r="F95" s="5">
        <v>8</v>
      </c>
      <c r="G95" s="30"/>
    </row>
    <row r="96" spans="1:7" ht="17.25" customHeight="1" x14ac:dyDescent="0.25">
      <c r="A96" s="17">
        <v>294</v>
      </c>
      <c r="B96" s="7" t="s">
        <v>75</v>
      </c>
      <c r="C96" s="7" t="s">
        <v>11</v>
      </c>
      <c r="D96" s="8" t="s">
        <v>76</v>
      </c>
      <c r="E96" s="7" t="s">
        <v>10</v>
      </c>
      <c r="F96" s="8">
        <v>12</v>
      </c>
      <c r="G96" s="30"/>
    </row>
    <row r="97" spans="1:7" ht="17.25" customHeight="1" x14ac:dyDescent="0.25">
      <c r="A97" s="18">
        <v>295</v>
      </c>
      <c r="B97" s="4" t="s">
        <v>75</v>
      </c>
      <c r="C97" s="4" t="s">
        <v>11</v>
      </c>
      <c r="D97" s="5" t="s">
        <v>70</v>
      </c>
      <c r="E97" s="4" t="s">
        <v>10</v>
      </c>
      <c r="F97" s="5">
        <v>5</v>
      </c>
      <c r="G97" s="30"/>
    </row>
    <row r="98" spans="1:7" ht="17.25" customHeight="1" x14ac:dyDescent="0.25">
      <c r="A98" s="17">
        <v>296</v>
      </c>
      <c r="B98" s="7" t="s">
        <v>75</v>
      </c>
      <c r="C98" s="7" t="s">
        <v>11</v>
      </c>
      <c r="D98" s="8" t="s">
        <v>77</v>
      </c>
      <c r="E98" s="7" t="s">
        <v>10</v>
      </c>
      <c r="F98" s="8">
        <v>4</v>
      </c>
      <c r="G98" s="30"/>
    </row>
    <row r="99" spans="1:7" ht="17.25" customHeight="1" x14ac:dyDescent="0.25">
      <c r="A99" s="18">
        <v>297</v>
      </c>
      <c r="B99" s="4" t="s">
        <v>75</v>
      </c>
      <c r="C99" s="4" t="s">
        <v>11</v>
      </c>
      <c r="D99" s="5" t="s">
        <v>48</v>
      </c>
      <c r="E99" s="4" t="s">
        <v>10</v>
      </c>
      <c r="F99" s="5">
        <v>5</v>
      </c>
      <c r="G99" s="30"/>
    </row>
    <row r="100" spans="1:7" ht="17.25" customHeight="1" x14ac:dyDescent="0.25">
      <c r="A100" s="17">
        <v>298</v>
      </c>
      <c r="B100" s="7" t="s">
        <v>75</v>
      </c>
      <c r="C100" s="7" t="s">
        <v>11</v>
      </c>
      <c r="D100" s="8" t="s">
        <v>32</v>
      </c>
      <c r="E100" s="7" t="s">
        <v>10</v>
      </c>
      <c r="F100" s="8">
        <v>5</v>
      </c>
      <c r="G100" s="30"/>
    </row>
    <row r="101" spans="1:7" ht="17.25" customHeight="1" x14ac:dyDescent="0.25">
      <c r="A101" s="18">
        <v>299</v>
      </c>
      <c r="B101" s="4" t="s">
        <v>75</v>
      </c>
      <c r="C101" s="4" t="s">
        <v>11</v>
      </c>
      <c r="D101" s="5" t="s">
        <v>33</v>
      </c>
      <c r="E101" s="4" t="s">
        <v>10</v>
      </c>
      <c r="F101" s="5">
        <v>67</v>
      </c>
      <c r="G101" s="30"/>
    </row>
    <row r="102" spans="1:7" ht="17.25" customHeight="1" x14ac:dyDescent="0.25">
      <c r="A102" s="17">
        <v>86</v>
      </c>
      <c r="B102" s="7" t="s">
        <v>15</v>
      </c>
      <c r="C102" s="7" t="s">
        <v>53</v>
      </c>
      <c r="D102" s="8" t="s">
        <v>14</v>
      </c>
      <c r="E102" s="7" t="s">
        <v>10</v>
      </c>
      <c r="F102" s="8">
        <v>85</v>
      </c>
      <c r="G102" s="30">
        <f>SUM(F102:F126)</f>
        <v>923</v>
      </c>
    </row>
    <row r="103" spans="1:7" ht="17.25" customHeight="1" x14ac:dyDescent="0.25">
      <c r="A103" s="18">
        <v>87</v>
      </c>
      <c r="B103" s="4" t="s">
        <v>15</v>
      </c>
      <c r="C103" s="4" t="s">
        <v>53</v>
      </c>
      <c r="D103" s="5" t="s">
        <v>12</v>
      </c>
      <c r="E103" s="4" t="s">
        <v>10</v>
      </c>
      <c r="F103" s="5">
        <v>3</v>
      </c>
      <c r="G103" s="30"/>
    </row>
    <row r="104" spans="1:7" ht="17.25" customHeight="1" x14ac:dyDescent="0.25">
      <c r="A104" s="17">
        <v>88</v>
      </c>
      <c r="B104" s="7" t="s">
        <v>15</v>
      </c>
      <c r="C104" s="7" t="s">
        <v>53</v>
      </c>
      <c r="D104" s="8" t="s">
        <v>28</v>
      </c>
      <c r="E104" s="7" t="s">
        <v>10</v>
      </c>
      <c r="F104" s="8">
        <v>1</v>
      </c>
      <c r="G104" s="30"/>
    </row>
    <row r="105" spans="1:7" ht="17.25" customHeight="1" x14ac:dyDescent="0.25">
      <c r="A105" s="17">
        <v>300</v>
      </c>
      <c r="B105" s="7" t="s">
        <v>75</v>
      </c>
      <c r="C105" s="7" t="s">
        <v>53</v>
      </c>
      <c r="D105" s="8" t="s">
        <v>23</v>
      </c>
      <c r="E105" s="7" t="s">
        <v>10</v>
      </c>
      <c r="F105" s="8">
        <v>14</v>
      </c>
      <c r="G105" s="30"/>
    </row>
    <row r="106" spans="1:7" ht="17.25" customHeight="1" x14ac:dyDescent="0.25">
      <c r="A106" s="18">
        <v>301</v>
      </c>
      <c r="B106" s="4" t="s">
        <v>75</v>
      </c>
      <c r="C106" s="4" t="s">
        <v>53</v>
      </c>
      <c r="D106" s="5" t="s">
        <v>24</v>
      </c>
      <c r="E106" s="4" t="s">
        <v>10</v>
      </c>
      <c r="F106" s="5">
        <v>13</v>
      </c>
      <c r="G106" s="30"/>
    </row>
    <row r="107" spans="1:7" ht="17.25" customHeight="1" x14ac:dyDescent="0.25">
      <c r="A107" s="17">
        <v>302</v>
      </c>
      <c r="B107" s="7" t="s">
        <v>75</v>
      </c>
      <c r="C107" s="7" t="s">
        <v>53</v>
      </c>
      <c r="D107" s="8" t="s">
        <v>103</v>
      </c>
      <c r="E107" s="7" t="s">
        <v>10</v>
      </c>
      <c r="F107" s="8">
        <v>6</v>
      </c>
      <c r="G107" s="30"/>
    </row>
    <row r="108" spans="1:7" ht="17.25" customHeight="1" x14ac:dyDescent="0.25">
      <c r="A108" s="18">
        <v>303</v>
      </c>
      <c r="B108" s="4" t="s">
        <v>75</v>
      </c>
      <c r="C108" s="4" t="s">
        <v>53</v>
      </c>
      <c r="D108" s="5" t="s">
        <v>14</v>
      </c>
      <c r="E108" s="4" t="s">
        <v>10</v>
      </c>
      <c r="F108" s="5">
        <v>403</v>
      </c>
      <c r="G108" s="30"/>
    </row>
    <row r="109" spans="1:7" ht="17.25" customHeight="1" x14ac:dyDescent="0.25">
      <c r="A109" s="17">
        <v>304</v>
      </c>
      <c r="B109" s="7" t="s">
        <v>75</v>
      </c>
      <c r="C109" s="7" t="s">
        <v>53</v>
      </c>
      <c r="D109" s="8" t="s">
        <v>12</v>
      </c>
      <c r="E109" s="7" t="s">
        <v>10</v>
      </c>
      <c r="F109" s="8">
        <v>123</v>
      </c>
      <c r="G109" s="30"/>
    </row>
    <row r="110" spans="1:7" ht="17.25" customHeight="1" x14ac:dyDescent="0.25">
      <c r="A110" s="18">
        <v>305</v>
      </c>
      <c r="B110" s="4" t="s">
        <v>75</v>
      </c>
      <c r="C110" s="4" t="s">
        <v>53</v>
      </c>
      <c r="D110" s="5" t="s">
        <v>25</v>
      </c>
      <c r="E110" s="4" t="s">
        <v>10</v>
      </c>
      <c r="F110" s="5">
        <v>11</v>
      </c>
      <c r="G110" s="30"/>
    </row>
    <row r="111" spans="1:7" ht="17.25" customHeight="1" x14ac:dyDescent="0.25">
      <c r="A111" s="17">
        <v>306</v>
      </c>
      <c r="B111" s="7" t="s">
        <v>75</v>
      </c>
      <c r="C111" s="7" t="s">
        <v>53</v>
      </c>
      <c r="D111" s="8" t="s">
        <v>28</v>
      </c>
      <c r="E111" s="7" t="s">
        <v>10</v>
      </c>
      <c r="F111" s="8">
        <v>6</v>
      </c>
      <c r="G111" s="30"/>
    </row>
    <row r="112" spans="1:7" ht="17.25" customHeight="1" x14ac:dyDescent="0.25">
      <c r="A112" s="18">
        <v>307</v>
      </c>
      <c r="B112" s="4" t="s">
        <v>75</v>
      </c>
      <c r="C112" s="4" t="s">
        <v>53</v>
      </c>
      <c r="D112" s="5" t="s">
        <v>20</v>
      </c>
      <c r="E112" s="4" t="s">
        <v>10</v>
      </c>
      <c r="F112" s="5">
        <v>2</v>
      </c>
      <c r="G112" s="30"/>
    </row>
    <row r="113" spans="1:7" ht="17.25" customHeight="1" x14ac:dyDescent="0.25">
      <c r="A113" s="17">
        <v>308</v>
      </c>
      <c r="B113" s="7" t="s">
        <v>75</v>
      </c>
      <c r="C113" s="7" t="s">
        <v>53</v>
      </c>
      <c r="D113" s="8" t="s">
        <v>42</v>
      </c>
      <c r="E113" s="7" t="s">
        <v>10</v>
      </c>
      <c r="F113" s="8">
        <v>4</v>
      </c>
      <c r="G113" s="30"/>
    </row>
    <row r="114" spans="1:7" ht="17.25" customHeight="1" x14ac:dyDescent="0.25">
      <c r="A114" s="18">
        <v>309</v>
      </c>
      <c r="B114" s="4" t="s">
        <v>75</v>
      </c>
      <c r="C114" s="4" t="s">
        <v>53</v>
      </c>
      <c r="D114" s="5" t="s">
        <v>9</v>
      </c>
      <c r="E114" s="4" t="s">
        <v>10</v>
      </c>
      <c r="F114" s="5">
        <v>30</v>
      </c>
      <c r="G114" s="30"/>
    </row>
    <row r="115" spans="1:7" ht="17.25" customHeight="1" x14ac:dyDescent="0.25">
      <c r="A115" s="17">
        <v>310</v>
      </c>
      <c r="B115" s="7" t="s">
        <v>75</v>
      </c>
      <c r="C115" s="7" t="s">
        <v>53</v>
      </c>
      <c r="D115" s="8" t="s">
        <v>28</v>
      </c>
      <c r="E115" s="7" t="s">
        <v>10</v>
      </c>
      <c r="F115" s="8">
        <v>45</v>
      </c>
      <c r="G115" s="30"/>
    </row>
    <row r="116" spans="1:7" ht="17.25" customHeight="1" x14ac:dyDescent="0.25">
      <c r="A116" s="18">
        <v>311</v>
      </c>
      <c r="B116" s="4" t="s">
        <v>75</v>
      </c>
      <c r="C116" s="4" t="s">
        <v>53</v>
      </c>
      <c r="D116" s="5" t="s">
        <v>29</v>
      </c>
      <c r="E116" s="4" t="s">
        <v>10</v>
      </c>
      <c r="F116" s="5">
        <v>3</v>
      </c>
      <c r="G116" s="30"/>
    </row>
    <row r="117" spans="1:7" ht="17.25" customHeight="1" x14ac:dyDescent="0.25">
      <c r="A117" s="17">
        <v>312</v>
      </c>
      <c r="B117" s="7" t="s">
        <v>75</v>
      </c>
      <c r="C117" s="7" t="s">
        <v>53</v>
      </c>
      <c r="D117" s="8" t="s">
        <v>101</v>
      </c>
      <c r="E117" s="7" t="s">
        <v>10</v>
      </c>
      <c r="F117" s="8">
        <v>59</v>
      </c>
      <c r="G117" s="30"/>
    </row>
    <row r="118" spans="1:7" ht="17.25" customHeight="1" x14ac:dyDescent="0.25">
      <c r="A118" s="18">
        <v>313</v>
      </c>
      <c r="B118" s="4" t="s">
        <v>75</v>
      </c>
      <c r="C118" s="4" t="s">
        <v>53</v>
      </c>
      <c r="D118" s="5" t="s">
        <v>30</v>
      </c>
      <c r="E118" s="4" t="s">
        <v>10</v>
      </c>
      <c r="F118" s="5">
        <v>1</v>
      </c>
      <c r="G118" s="30"/>
    </row>
    <row r="119" spans="1:7" ht="17.25" customHeight="1" x14ac:dyDescent="0.25">
      <c r="A119" s="17">
        <v>314</v>
      </c>
      <c r="B119" s="7" t="s">
        <v>75</v>
      </c>
      <c r="C119" s="7" t="s">
        <v>53</v>
      </c>
      <c r="D119" s="8" t="s">
        <v>31</v>
      </c>
      <c r="E119" s="7" t="s">
        <v>10</v>
      </c>
      <c r="F119" s="8">
        <v>7</v>
      </c>
      <c r="G119" s="30"/>
    </row>
    <row r="120" spans="1:7" ht="17.25" customHeight="1" x14ac:dyDescent="0.25">
      <c r="A120" s="18">
        <v>315</v>
      </c>
      <c r="B120" s="4" t="s">
        <v>75</v>
      </c>
      <c r="C120" s="4" t="s">
        <v>53</v>
      </c>
      <c r="D120" s="5" t="s">
        <v>69</v>
      </c>
      <c r="E120" s="4" t="s">
        <v>10</v>
      </c>
      <c r="F120" s="5">
        <v>8</v>
      </c>
      <c r="G120" s="30"/>
    </row>
    <row r="121" spans="1:7" ht="17.25" customHeight="1" x14ac:dyDescent="0.25">
      <c r="A121" s="17">
        <v>316</v>
      </c>
      <c r="B121" s="7" t="s">
        <v>75</v>
      </c>
      <c r="C121" s="7" t="s">
        <v>53</v>
      </c>
      <c r="D121" s="8" t="s">
        <v>76</v>
      </c>
      <c r="E121" s="7" t="s">
        <v>10</v>
      </c>
      <c r="F121" s="8">
        <v>2</v>
      </c>
      <c r="G121" s="30"/>
    </row>
    <row r="122" spans="1:7" ht="17.25" customHeight="1" x14ac:dyDescent="0.25">
      <c r="A122" s="18">
        <v>317</v>
      </c>
      <c r="B122" s="4" t="s">
        <v>75</v>
      </c>
      <c r="C122" s="4" t="s">
        <v>53</v>
      </c>
      <c r="D122" s="5" t="s">
        <v>70</v>
      </c>
      <c r="E122" s="4" t="s">
        <v>10</v>
      </c>
      <c r="F122" s="5">
        <v>3</v>
      </c>
      <c r="G122" s="30"/>
    </row>
    <row r="123" spans="1:7" ht="17.25" customHeight="1" x14ac:dyDescent="0.25">
      <c r="A123" s="17">
        <v>318</v>
      </c>
      <c r="B123" s="7" t="s">
        <v>75</v>
      </c>
      <c r="C123" s="7" t="s">
        <v>53</v>
      </c>
      <c r="D123" s="8" t="s">
        <v>77</v>
      </c>
      <c r="E123" s="7" t="s">
        <v>10</v>
      </c>
      <c r="F123" s="8">
        <v>9</v>
      </c>
      <c r="G123" s="30"/>
    </row>
    <row r="124" spans="1:7" ht="17.25" customHeight="1" x14ac:dyDescent="0.25">
      <c r="A124" s="18">
        <v>319</v>
      </c>
      <c r="B124" s="4" t="s">
        <v>75</v>
      </c>
      <c r="C124" s="4" t="s">
        <v>53</v>
      </c>
      <c r="D124" s="5" t="s">
        <v>48</v>
      </c>
      <c r="E124" s="4" t="s">
        <v>10</v>
      </c>
      <c r="F124" s="5">
        <v>2</v>
      </c>
      <c r="G124" s="30"/>
    </row>
    <row r="125" spans="1:7" ht="17.25" customHeight="1" x14ac:dyDescent="0.25">
      <c r="A125" s="17">
        <v>320</v>
      </c>
      <c r="B125" s="7" t="s">
        <v>75</v>
      </c>
      <c r="C125" s="7" t="s">
        <v>53</v>
      </c>
      <c r="D125" s="8" t="s">
        <v>32</v>
      </c>
      <c r="E125" s="7" t="s">
        <v>10</v>
      </c>
      <c r="F125" s="8">
        <v>6</v>
      </c>
      <c r="G125" s="30"/>
    </row>
    <row r="126" spans="1:7" ht="17.25" customHeight="1" x14ac:dyDescent="0.25">
      <c r="A126" s="18">
        <v>321</v>
      </c>
      <c r="B126" s="4" t="s">
        <v>75</v>
      </c>
      <c r="C126" s="4" t="s">
        <v>53</v>
      </c>
      <c r="D126" s="5" t="s">
        <v>33</v>
      </c>
      <c r="E126" s="4" t="s">
        <v>10</v>
      </c>
      <c r="F126" s="5">
        <v>77</v>
      </c>
      <c r="G126" s="30"/>
    </row>
    <row r="127" spans="1:7" ht="17.25" customHeight="1" x14ac:dyDescent="0.25">
      <c r="A127" s="18">
        <v>91</v>
      </c>
      <c r="B127" s="4" t="s">
        <v>15</v>
      </c>
      <c r="C127" s="4" t="s">
        <v>56</v>
      </c>
      <c r="D127" s="5" t="s">
        <v>23</v>
      </c>
      <c r="E127" s="4" t="s">
        <v>10</v>
      </c>
      <c r="F127" s="5">
        <v>1</v>
      </c>
      <c r="G127" s="30">
        <f>SUM(F127:F158)</f>
        <v>613</v>
      </c>
    </row>
    <row r="128" spans="1:7" ht="17.25" customHeight="1" x14ac:dyDescent="0.25">
      <c r="A128" s="17">
        <v>92</v>
      </c>
      <c r="B128" s="7" t="s">
        <v>15</v>
      </c>
      <c r="C128" s="7" t="s">
        <v>56</v>
      </c>
      <c r="D128" s="8" t="s">
        <v>14</v>
      </c>
      <c r="E128" s="7" t="s">
        <v>10</v>
      </c>
      <c r="F128" s="8">
        <v>10</v>
      </c>
      <c r="G128" s="30"/>
    </row>
    <row r="129" spans="1:7" ht="17.25" customHeight="1" x14ac:dyDescent="0.25">
      <c r="A129" s="18">
        <v>93</v>
      </c>
      <c r="B129" s="4" t="s">
        <v>15</v>
      </c>
      <c r="C129" s="4" t="s">
        <v>56</v>
      </c>
      <c r="D129" s="5" t="s">
        <v>12</v>
      </c>
      <c r="E129" s="4" t="s">
        <v>10</v>
      </c>
      <c r="F129" s="5">
        <v>4</v>
      </c>
      <c r="G129" s="30"/>
    </row>
    <row r="130" spans="1:7" ht="17.25" customHeight="1" x14ac:dyDescent="0.25">
      <c r="A130" s="17">
        <v>94</v>
      </c>
      <c r="B130" s="7" t="s">
        <v>15</v>
      </c>
      <c r="C130" s="7" t="s">
        <v>56</v>
      </c>
      <c r="D130" s="8" t="s">
        <v>28</v>
      </c>
      <c r="E130" s="7" t="s">
        <v>10</v>
      </c>
      <c r="F130" s="8">
        <v>1</v>
      </c>
      <c r="G130" s="30"/>
    </row>
    <row r="131" spans="1:7" ht="17.25" customHeight="1" x14ac:dyDescent="0.25">
      <c r="A131" s="18">
        <v>95</v>
      </c>
      <c r="B131" s="4" t="s">
        <v>15</v>
      </c>
      <c r="C131" s="4" t="s">
        <v>56</v>
      </c>
      <c r="D131" s="5" t="s">
        <v>33</v>
      </c>
      <c r="E131" s="4" t="s">
        <v>10</v>
      </c>
      <c r="F131" s="5">
        <v>10</v>
      </c>
      <c r="G131" s="30"/>
    </row>
    <row r="132" spans="1:7" ht="17.25" customHeight="1" x14ac:dyDescent="0.25">
      <c r="A132" s="18">
        <v>333</v>
      </c>
      <c r="B132" s="4" t="s">
        <v>75</v>
      </c>
      <c r="C132" s="4" t="s">
        <v>56</v>
      </c>
      <c r="D132" s="5" t="s">
        <v>23</v>
      </c>
      <c r="E132" s="4" t="s">
        <v>10</v>
      </c>
      <c r="F132" s="5">
        <v>1</v>
      </c>
      <c r="G132" s="30"/>
    </row>
    <row r="133" spans="1:7" ht="17.25" customHeight="1" x14ac:dyDescent="0.25">
      <c r="A133" s="17">
        <v>334</v>
      </c>
      <c r="B133" s="7" t="s">
        <v>75</v>
      </c>
      <c r="C133" s="7" t="s">
        <v>56</v>
      </c>
      <c r="D133" s="8" t="s">
        <v>14</v>
      </c>
      <c r="E133" s="7" t="s">
        <v>10</v>
      </c>
      <c r="F133" s="8">
        <v>3</v>
      </c>
      <c r="G133" s="30"/>
    </row>
    <row r="134" spans="1:7" ht="17.25" customHeight="1" x14ac:dyDescent="0.25">
      <c r="A134" s="18">
        <v>335</v>
      </c>
      <c r="B134" s="4" t="s">
        <v>75</v>
      </c>
      <c r="C134" s="4" t="s">
        <v>56</v>
      </c>
      <c r="D134" s="5" t="s">
        <v>12</v>
      </c>
      <c r="E134" s="4" t="s">
        <v>10</v>
      </c>
      <c r="F134" s="5">
        <v>10</v>
      </c>
      <c r="G134" s="30"/>
    </row>
    <row r="135" spans="1:7" ht="17.25" customHeight="1" x14ac:dyDescent="0.25">
      <c r="A135" s="17">
        <v>96</v>
      </c>
      <c r="B135" s="7" t="s">
        <v>15</v>
      </c>
      <c r="C135" s="7" t="s">
        <v>57</v>
      </c>
      <c r="D135" s="8" t="s">
        <v>14</v>
      </c>
      <c r="E135" s="7" t="s">
        <v>10</v>
      </c>
      <c r="F135" s="8">
        <v>1</v>
      </c>
      <c r="G135" s="30"/>
    </row>
    <row r="136" spans="1:7" ht="17.25" customHeight="1" x14ac:dyDescent="0.25">
      <c r="A136" s="17">
        <v>336</v>
      </c>
      <c r="B136" s="7" t="s">
        <v>75</v>
      </c>
      <c r="C136" s="7" t="s">
        <v>57</v>
      </c>
      <c r="D136" s="8" t="s">
        <v>23</v>
      </c>
      <c r="E136" s="7" t="s">
        <v>10</v>
      </c>
      <c r="F136" s="8">
        <v>17</v>
      </c>
      <c r="G136" s="30"/>
    </row>
    <row r="137" spans="1:7" ht="17.25" customHeight="1" x14ac:dyDescent="0.25">
      <c r="A137" s="18">
        <v>337</v>
      </c>
      <c r="B137" s="4" t="s">
        <v>75</v>
      </c>
      <c r="C137" s="4" t="s">
        <v>57</v>
      </c>
      <c r="D137" s="5" t="s">
        <v>24</v>
      </c>
      <c r="E137" s="4" t="s">
        <v>10</v>
      </c>
      <c r="F137" s="5">
        <v>10</v>
      </c>
      <c r="G137" s="30"/>
    </row>
    <row r="138" spans="1:7" ht="17.25" customHeight="1" x14ac:dyDescent="0.25">
      <c r="A138" s="17">
        <v>338</v>
      </c>
      <c r="B138" s="7" t="s">
        <v>75</v>
      </c>
      <c r="C138" s="7" t="s">
        <v>57</v>
      </c>
      <c r="D138" s="8" t="s">
        <v>103</v>
      </c>
      <c r="E138" s="7" t="s">
        <v>10</v>
      </c>
      <c r="F138" s="8">
        <v>1</v>
      </c>
      <c r="G138" s="30"/>
    </row>
    <row r="139" spans="1:7" ht="17.25" customHeight="1" x14ac:dyDescent="0.25">
      <c r="A139" s="18">
        <v>339</v>
      </c>
      <c r="B139" s="4" t="s">
        <v>75</v>
      </c>
      <c r="C139" s="4" t="s">
        <v>57</v>
      </c>
      <c r="D139" s="5" t="s">
        <v>14</v>
      </c>
      <c r="E139" s="4" t="s">
        <v>10</v>
      </c>
      <c r="F139" s="5">
        <v>309</v>
      </c>
      <c r="G139" s="30"/>
    </row>
    <row r="140" spans="1:7" ht="17.25" customHeight="1" x14ac:dyDescent="0.25">
      <c r="A140" s="17">
        <v>340</v>
      </c>
      <c r="B140" s="7" t="s">
        <v>75</v>
      </c>
      <c r="C140" s="7" t="s">
        <v>57</v>
      </c>
      <c r="D140" s="8" t="s">
        <v>12</v>
      </c>
      <c r="E140" s="7" t="s">
        <v>10</v>
      </c>
      <c r="F140" s="8">
        <v>61</v>
      </c>
      <c r="G140" s="30"/>
    </row>
    <row r="141" spans="1:7" ht="17.25" customHeight="1" x14ac:dyDescent="0.25">
      <c r="A141" s="18">
        <v>341</v>
      </c>
      <c r="B141" s="4" t="s">
        <v>75</v>
      </c>
      <c r="C141" s="4" t="s">
        <v>57</v>
      </c>
      <c r="D141" s="5" t="s">
        <v>25</v>
      </c>
      <c r="E141" s="4" t="s">
        <v>10</v>
      </c>
      <c r="F141" s="5">
        <v>8</v>
      </c>
      <c r="G141" s="30"/>
    </row>
    <row r="142" spans="1:7" ht="17.25" customHeight="1" x14ac:dyDescent="0.25">
      <c r="A142" s="17">
        <v>342</v>
      </c>
      <c r="B142" s="7" t="s">
        <v>75</v>
      </c>
      <c r="C142" s="7" t="s">
        <v>57</v>
      </c>
      <c r="D142" s="8" t="s">
        <v>28</v>
      </c>
      <c r="E142" s="7" t="s">
        <v>10</v>
      </c>
      <c r="F142" s="8">
        <v>2</v>
      </c>
      <c r="G142" s="30"/>
    </row>
    <row r="143" spans="1:7" ht="17.25" customHeight="1" x14ac:dyDescent="0.25">
      <c r="A143" s="18">
        <v>343</v>
      </c>
      <c r="B143" s="4" t="s">
        <v>75</v>
      </c>
      <c r="C143" s="4" t="s">
        <v>57</v>
      </c>
      <c r="D143" s="5" t="s">
        <v>20</v>
      </c>
      <c r="E143" s="4" t="s">
        <v>10</v>
      </c>
      <c r="F143" s="5">
        <v>2</v>
      </c>
      <c r="G143" s="30"/>
    </row>
    <row r="144" spans="1:7" ht="17.25" customHeight="1" x14ac:dyDescent="0.25">
      <c r="A144" s="17">
        <v>344</v>
      </c>
      <c r="B144" s="7" t="s">
        <v>75</v>
      </c>
      <c r="C144" s="7" t="s">
        <v>57</v>
      </c>
      <c r="D144" s="8" t="s">
        <v>42</v>
      </c>
      <c r="E144" s="7" t="s">
        <v>10</v>
      </c>
      <c r="F144" s="8">
        <v>5</v>
      </c>
      <c r="G144" s="30"/>
    </row>
    <row r="145" spans="1:7" ht="17.25" customHeight="1" x14ac:dyDescent="0.25">
      <c r="A145" s="18">
        <v>345</v>
      </c>
      <c r="B145" s="4" t="s">
        <v>75</v>
      </c>
      <c r="C145" s="4" t="s">
        <v>57</v>
      </c>
      <c r="D145" s="5" t="s">
        <v>9</v>
      </c>
      <c r="E145" s="4" t="s">
        <v>10</v>
      </c>
      <c r="F145" s="5">
        <v>27</v>
      </c>
      <c r="G145" s="30"/>
    </row>
    <row r="146" spans="1:7" ht="17.25" customHeight="1" x14ac:dyDescent="0.25">
      <c r="A146" s="17">
        <v>346</v>
      </c>
      <c r="B146" s="7" t="s">
        <v>75</v>
      </c>
      <c r="C146" s="7" t="s">
        <v>57</v>
      </c>
      <c r="D146" s="8" t="s">
        <v>28</v>
      </c>
      <c r="E146" s="7" t="s">
        <v>10</v>
      </c>
      <c r="F146" s="8">
        <v>46</v>
      </c>
      <c r="G146" s="30"/>
    </row>
    <row r="147" spans="1:7" ht="17.25" customHeight="1" x14ac:dyDescent="0.25">
      <c r="A147" s="18">
        <v>347</v>
      </c>
      <c r="B147" s="4" t="s">
        <v>75</v>
      </c>
      <c r="C147" s="4" t="s">
        <v>57</v>
      </c>
      <c r="D147" s="5" t="s">
        <v>29</v>
      </c>
      <c r="E147" s="4" t="s">
        <v>10</v>
      </c>
      <c r="F147" s="5">
        <v>2</v>
      </c>
      <c r="G147" s="30"/>
    </row>
    <row r="148" spans="1:7" ht="17.25" customHeight="1" x14ac:dyDescent="0.25">
      <c r="A148" s="17">
        <v>348</v>
      </c>
      <c r="B148" s="7" t="s">
        <v>75</v>
      </c>
      <c r="C148" s="7" t="s">
        <v>57</v>
      </c>
      <c r="D148" s="8" t="s">
        <v>101</v>
      </c>
      <c r="E148" s="7" t="s">
        <v>10</v>
      </c>
      <c r="F148" s="8">
        <v>17</v>
      </c>
      <c r="G148" s="30"/>
    </row>
    <row r="149" spans="1:7" ht="17.25" customHeight="1" x14ac:dyDescent="0.25">
      <c r="A149" s="18">
        <v>349</v>
      </c>
      <c r="B149" s="4" t="s">
        <v>75</v>
      </c>
      <c r="C149" s="4" t="s">
        <v>57</v>
      </c>
      <c r="D149" s="5" t="s">
        <v>30</v>
      </c>
      <c r="E149" s="4" t="s">
        <v>10</v>
      </c>
      <c r="F149" s="5">
        <v>5</v>
      </c>
      <c r="G149" s="30"/>
    </row>
    <row r="150" spans="1:7" ht="17.25" customHeight="1" x14ac:dyDescent="0.25">
      <c r="A150" s="17">
        <v>350</v>
      </c>
      <c r="B150" s="7" t="s">
        <v>75</v>
      </c>
      <c r="C150" s="7" t="s">
        <v>57</v>
      </c>
      <c r="D150" s="8" t="s">
        <v>31</v>
      </c>
      <c r="E150" s="7" t="s">
        <v>10</v>
      </c>
      <c r="F150" s="8">
        <v>7</v>
      </c>
      <c r="G150" s="30"/>
    </row>
    <row r="151" spans="1:7" ht="17.25" customHeight="1" x14ac:dyDescent="0.25">
      <c r="A151" s="18">
        <v>351</v>
      </c>
      <c r="B151" s="4" t="s">
        <v>75</v>
      </c>
      <c r="C151" s="4" t="s">
        <v>57</v>
      </c>
      <c r="D151" s="5" t="s">
        <v>69</v>
      </c>
      <c r="E151" s="4" t="s">
        <v>10</v>
      </c>
      <c r="F151" s="5">
        <v>1</v>
      </c>
      <c r="G151" s="30"/>
    </row>
    <row r="152" spans="1:7" ht="17.25" customHeight="1" x14ac:dyDescent="0.25">
      <c r="A152" s="17">
        <v>352</v>
      </c>
      <c r="B152" s="7" t="s">
        <v>75</v>
      </c>
      <c r="C152" s="7" t="s">
        <v>57</v>
      </c>
      <c r="D152" s="8" t="s">
        <v>70</v>
      </c>
      <c r="E152" s="7" t="s">
        <v>10</v>
      </c>
      <c r="F152" s="8">
        <v>1</v>
      </c>
      <c r="G152" s="30"/>
    </row>
    <row r="153" spans="1:7" ht="17.25" customHeight="1" x14ac:dyDescent="0.25">
      <c r="A153" s="18">
        <v>353</v>
      </c>
      <c r="B153" s="4" t="s">
        <v>75</v>
      </c>
      <c r="C153" s="4" t="s">
        <v>57</v>
      </c>
      <c r="D153" s="5" t="s">
        <v>77</v>
      </c>
      <c r="E153" s="4" t="s">
        <v>10</v>
      </c>
      <c r="F153" s="5">
        <v>2</v>
      </c>
      <c r="G153" s="30"/>
    </row>
    <row r="154" spans="1:7" ht="17.25" customHeight="1" x14ac:dyDescent="0.25">
      <c r="A154" s="17">
        <v>354</v>
      </c>
      <c r="B154" s="7" t="s">
        <v>75</v>
      </c>
      <c r="C154" s="7" t="s">
        <v>57</v>
      </c>
      <c r="D154" s="8" t="s">
        <v>48</v>
      </c>
      <c r="E154" s="7" t="s">
        <v>10</v>
      </c>
      <c r="F154" s="8">
        <v>5</v>
      </c>
      <c r="G154" s="30"/>
    </row>
    <row r="155" spans="1:7" ht="17.25" customHeight="1" x14ac:dyDescent="0.25">
      <c r="A155" s="18">
        <v>355</v>
      </c>
      <c r="B155" s="4" t="s">
        <v>75</v>
      </c>
      <c r="C155" s="4" t="s">
        <v>57</v>
      </c>
      <c r="D155" s="5" t="s">
        <v>32</v>
      </c>
      <c r="E155" s="4" t="s">
        <v>10</v>
      </c>
      <c r="F155" s="5">
        <v>2</v>
      </c>
      <c r="G155" s="30"/>
    </row>
    <row r="156" spans="1:7" ht="17.25" customHeight="1" x14ac:dyDescent="0.25">
      <c r="A156" s="17">
        <v>356</v>
      </c>
      <c r="B156" s="7" t="s">
        <v>75</v>
      </c>
      <c r="C156" s="7" t="s">
        <v>57</v>
      </c>
      <c r="D156" s="8" t="s">
        <v>45</v>
      </c>
      <c r="E156" s="7" t="s">
        <v>10</v>
      </c>
      <c r="F156" s="8">
        <v>1</v>
      </c>
      <c r="G156" s="30"/>
    </row>
    <row r="157" spans="1:7" ht="17.25" customHeight="1" x14ac:dyDescent="0.25">
      <c r="A157" s="18">
        <v>357</v>
      </c>
      <c r="B157" s="4" t="s">
        <v>75</v>
      </c>
      <c r="C157" s="4" t="s">
        <v>57</v>
      </c>
      <c r="D157" s="5" t="s">
        <v>33</v>
      </c>
      <c r="E157" s="4" t="s">
        <v>10</v>
      </c>
      <c r="F157" s="5">
        <v>40</v>
      </c>
      <c r="G157" s="30"/>
    </row>
    <row r="158" spans="1:7" ht="17.25" customHeight="1" x14ac:dyDescent="0.25">
      <c r="A158" s="17">
        <v>358</v>
      </c>
      <c r="B158" s="7" t="s">
        <v>75</v>
      </c>
      <c r="C158" s="7" t="s">
        <v>57</v>
      </c>
      <c r="D158" s="8" t="s">
        <v>52</v>
      </c>
      <c r="E158" s="7" t="s">
        <v>10</v>
      </c>
      <c r="F158" s="8">
        <v>1</v>
      </c>
      <c r="G158" s="30"/>
    </row>
    <row r="159" spans="1:7" ht="17.25" customHeight="1" x14ac:dyDescent="0.25">
      <c r="A159" s="18">
        <v>101</v>
      </c>
      <c r="B159" s="4" t="s">
        <v>15</v>
      </c>
      <c r="C159" s="4" t="s">
        <v>63</v>
      </c>
      <c r="D159" s="5" t="s">
        <v>24</v>
      </c>
      <c r="E159" s="4" t="s">
        <v>10</v>
      </c>
      <c r="F159" s="5">
        <v>1</v>
      </c>
      <c r="G159" s="30">
        <f>SUM(F159:F180)</f>
        <v>697</v>
      </c>
    </row>
    <row r="160" spans="1:7" ht="17.25" customHeight="1" x14ac:dyDescent="0.25">
      <c r="A160" s="17">
        <v>102</v>
      </c>
      <c r="B160" s="7" t="s">
        <v>15</v>
      </c>
      <c r="C160" s="7" t="s">
        <v>63</v>
      </c>
      <c r="D160" s="8" t="s">
        <v>14</v>
      </c>
      <c r="E160" s="7" t="s">
        <v>10</v>
      </c>
      <c r="F160" s="8">
        <v>1</v>
      </c>
      <c r="G160" s="30"/>
    </row>
    <row r="161" spans="1:7" ht="17.25" customHeight="1" x14ac:dyDescent="0.25">
      <c r="A161" s="18">
        <v>365</v>
      </c>
      <c r="B161" s="4" t="s">
        <v>75</v>
      </c>
      <c r="C161" s="4" t="s">
        <v>63</v>
      </c>
      <c r="D161" s="5" t="s">
        <v>23</v>
      </c>
      <c r="E161" s="4" t="s">
        <v>10</v>
      </c>
      <c r="F161" s="5">
        <v>13</v>
      </c>
      <c r="G161" s="30"/>
    </row>
    <row r="162" spans="1:7" ht="17.25" customHeight="1" x14ac:dyDescent="0.25">
      <c r="A162" s="17">
        <v>366</v>
      </c>
      <c r="B162" s="7" t="s">
        <v>75</v>
      </c>
      <c r="C162" s="7" t="s">
        <v>63</v>
      </c>
      <c r="D162" s="8" t="s">
        <v>24</v>
      </c>
      <c r="E162" s="7" t="s">
        <v>10</v>
      </c>
      <c r="F162" s="8">
        <v>8</v>
      </c>
      <c r="G162" s="30"/>
    </row>
    <row r="163" spans="1:7" ht="17.25" customHeight="1" x14ac:dyDescent="0.25">
      <c r="A163" s="18">
        <v>367</v>
      </c>
      <c r="B163" s="4" t="s">
        <v>75</v>
      </c>
      <c r="C163" s="4" t="s">
        <v>63</v>
      </c>
      <c r="D163" s="5" t="s">
        <v>14</v>
      </c>
      <c r="E163" s="4" t="s">
        <v>10</v>
      </c>
      <c r="F163" s="5">
        <v>453</v>
      </c>
      <c r="G163" s="30"/>
    </row>
    <row r="164" spans="1:7" ht="17.25" customHeight="1" x14ac:dyDescent="0.25">
      <c r="A164" s="17">
        <v>368</v>
      </c>
      <c r="B164" s="7" t="s">
        <v>75</v>
      </c>
      <c r="C164" s="7" t="s">
        <v>63</v>
      </c>
      <c r="D164" s="8" t="s">
        <v>12</v>
      </c>
      <c r="E164" s="7" t="s">
        <v>10</v>
      </c>
      <c r="F164" s="8">
        <v>70</v>
      </c>
      <c r="G164" s="30"/>
    </row>
    <row r="165" spans="1:7" ht="17.25" customHeight="1" x14ac:dyDescent="0.25">
      <c r="A165" s="18">
        <v>369</v>
      </c>
      <c r="B165" s="4" t="s">
        <v>75</v>
      </c>
      <c r="C165" s="4" t="s">
        <v>63</v>
      </c>
      <c r="D165" s="5" t="s">
        <v>25</v>
      </c>
      <c r="E165" s="4" t="s">
        <v>10</v>
      </c>
      <c r="F165" s="5">
        <v>9</v>
      </c>
      <c r="G165" s="30"/>
    </row>
    <row r="166" spans="1:7" ht="17.25" customHeight="1" x14ac:dyDescent="0.25">
      <c r="A166" s="17">
        <v>370</v>
      </c>
      <c r="B166" s="7" t="s">
        <v>75</v>
      </c>
      <c r="C166" s="7" t="s">
        <v>63</v>
      </c>
      <c r="D166" s="8" t="s">
        <v>26</v>
      </c>
      <c r="E166" s="7" t="s">
        <v>10</v>
      </c>
      <c r="F166" s="8">
        <v>1</v>
      </c>
      <c r="G166" s="30"/>
    </row>
    <row r="167" spans="1:7" ht="17.25" customHeight="1" x14ac:dyDescent="0.25">
      <c r="A167" s="18">
        <v>371</v>
      </c>
      <c r="B167" s="4" t="s">
        <v>75</v>
      </c>
      <c r="C167" s="4" t="s">
        <v>63</v>
      </c>
      <c r="D167" s="5" t="s">
        <v>28</v>
      </c>
      <c r="E167" s="4" t="s">
        <v>10</v>
      </c>
      <c r="F167" s="5">
        <v>1</v>
      </c>
      <c r="G167" s="30"/>
    </row>
    <row r="168" spans="1:7" ht="17.25" customHeight="1" x14ac:dyDescent="0.25">
      <c r="A168" s="17">
        <v>372</v>
      </c>
      <c r="B168" s="7" t="s">
        <v>75</v>
      </c>
      <c r="C168" s="7" t="s">
        <v>63</v>
      </c>
      <c r="D168" s="8" t="s">
        <v>20</v>
      </c>
      <c r="E168" s="7" t="s">
        <v>10</v>
      </c>
      <c r="F168" s="8">
        <v>1</v>
      </c>
      <c r="G168" s="30"/>
    </row>
    <row r="169" spans="1:7" ht="17.25" customHeight="1" x14ac:dyDescent="0.25">
      <c r="A169" s="18">
        <v>373</v>
      </c>
      <c r="B169" s="4" t="s">
        <v>75</v>
      </c>
      <c r="C169" s="4" t="s">
        <v>63</v>
      </c>
      <c r="D169" s="5" t="s">
        <v>111</v>
      </c>
      <c r="E169" s="4" t="s">
        <v>10</v>
      </c>
      <c r="F169" s="5">
        <v>1</v>
      </c>
      <c r="G169" s="30"/>
    </row>
    <row r="170" spans="1:7" ht="17.25" customHeight="1" x14ac:dyDescent="0.25">
      <c r="A170" s="17">
        <v>374</v>
      </c>
      <c r="B170" s="7" t="s">
        <v>75</v>
      </c>
      <c r="C170" s="7" t="s">
        <v>63</v>
      </c>
      <c r="D170" s="8" t="s">
        <v>23</v>
      </c>
      <c r="E170" s="7" t="s">
        <v>10</v>
      </c>
      <c r="F170" s="8">
        <v>1</v>
      </c>
      <c r="G170" s="30"/>
    </row>
    <row r="171" spans="1:7" ht="17.25" customHeight="1" x14ac:dyDescent="0.25">
      <c r="A171" s="18">
        <v>375</v>
      </c>
      <c r="B171" s="4" t="s">
        <v>75</v>
      </c>
      <c r="C171" s="4" t="s">
        <v>63</v>
      </c>
      <c r="D171" s="5" t="s">
        <v>42</v>
      </c>
      <c r="E171" s="4" t="s">
        <v>10</v>
      </c>
      <c r="F171" s="5">
        <v>5</v>
      </c>
      <c r="G171" s="30"/>
    </row>
    <row r="172" spans="1:7" ht="17.25" customHeight="1" x14ac:dyDescent="0.25">
      <c r="A172" s="17">
        <v>376</v>
      </c>
      <c r="B172" s="7" t="s">
        <v>75</v>
      </c>
      <c r="C172" s="7" t="s">
        <v>63</v>
      </c>
      <c r="D172" s="8" t="s">
        <v>68</v>
      </c>
      <c r="E172" s="7" t="s">
        <v>10</v>
      </c>
      <c r="F172" s="8">
        <v>2</v>
      </c>
      <c r="G172" s="30"/>
    </row>
    <row r="173" spans="1:7" ht="17.25" customHeight="1" x14ac:dyDescent="0.25">
      <c r="A173" s="18">
        <v>377</v>
      </c>
      <c r="B173" s="4" t="s">
        <v>75</v>
      </c>
      <c r="C173" s="4" t="s">
        <v>63</v>
      </c>
      <c r="D173" s="5" t="s">
        <v>9</v>
      </c>
      <c r="E173" s="4" t="s">
        <v>10</v>
      </c>
      <c r="F173" s="5">
        <v>9</v>
      </c>
      <c r="G173" s="30"/>
    </row>
    <row r="174" spans="1:7" ht="17.25" customHeight="1" x14ac:dyDescent="0.25">
      <c r="A174" s="17">
        <v>378</v>
      </c>
      <c r="B174" s="7" t="s">
        <v>75</v>
      </c>
      <c r="C174" s="7" t="s">
        <v>63</v>
      </c>
      <c r="D174" s="8" t="s">
        <v>28</v>
      </c>
      <c r="E174" s="7" t="s">
        <v>10</v>
      </c>
      <c r="F174" s="8">
        <v>40</v>
      </c>
      <c r="G174" s="30"/>
    </row>
    <row r="175" spans="1:7" ht="17.25" customHeight="1" x14ac:dyDescent="0.25">
      <c r="A175" s="18">
        <v>379</v>
      </c>
      <c r="B175" s="4" t="s">
        <v>75</v>
      </c>
      <c r="C175" s="4" t="s">
        <v>63</v>
      </c>
      <c r="D175" s="5" t="s">
        <v>29</v>
      </c>
      <c r="E175" s="4" t="s">
        <v>10</v>
      </c>
      <c r="F175" s="5">
        <v>2</v>
      </c>
      <c r="G175" s="30"/>
    </row>
    <row r="176" spans="1:7" ht="17.25" customHeight="1" x14ac:dyDescent="0.25">
      <c r="A176" s="17">
        <v>380</v>
      </c>
      <c r="B176" s="7" t="s">
        <v>75</v>
      </c>
      <c r="C176" s="7" t="s">
        <v>63</v>
      </c>
      <c r="D176" s="8" t="s">
        <v>31</v>
      </c>
      <c r="E176" s="7" t="s">
        <v>10</v>
      </c>
      <c r="F176" s="8">
        <v>7</v>
      </c>
      <c r="G176" s="30"/>
    </row>
    <row r="177" spans="1:7" ht="17.25" customHeight="1" x14ac:dyDescent="0.25">
      <c r="A177" s="18">
        <v>381</v>
      </c>
      <c r="B177" s="4" t="s">
        <v>75</v>
      </c>
      <c r="C177" s="4" t="s">
        <v>63</v>
      </c>
      <c r="D177" s="5" t="s">
        <v>69</v>
      </c>
      <c r="E177" s="4" t="s">
        <v>10</v>
      </c>
      <c r="F177" s="5">
        <v>2</v>
      </c>
      <c r="G177" s="30"/>
    </row>
    <row r="178" spans="1:7" ht="17.25" customHeight="1" x14ac:dyDescent="0.25">
      <c r="A178" s="17">
        <v>382</v>
      </c>
      <c r="B178" s="7" t="s">
        <v>75</v>
      </c>
      <c r="C178" s="7" t="s">
        <v>63</v>
      </c>
      <c r="D178" s="8" t="s">
        <v>77</v>
      </c>
      <c r="E178" s="7" t="s">
        <v>10</v>
      </c>
      <c r="F178" s="8">
        <v>2</v>
      </c>
      <c r="G178" s="30"/>
    </row>
    <row r="179" spans="1:7" ht="17.25" customHeight="1" x14ac:dyDescent="0.25">
      <c r="A179" s="18">
        <v>383</v>
      </c>
      <c r="B179" s="4" t="s">
        <v>75</v>
      </c>
      <c r="C179" s="4" t="s">
        <v>63</v>
      </c>
      <c r="D179" s="5" t="s">
        <v>32</v>
      </c>
      <c r="E179" s="4" t="s">
        <v>10</v>
      </c>
      <c r="F179" s="5">
        <v>7</v>
      </c>
      <c r="G179" s="30"/>
    </row>
    <row r="180" spans="1:7" ht="17.25" customHeight="1" x14ac:dyDescent="0.25">
      <c r="A180" s="17">
        <v>384</v>
      </c>
      <c r="B180" s="7" t="s">
        <v>75</v>
      </c>
      <c r="C180" s="7" t="s">
        <v>63</v>
      </c>
      <c r="D180" s="8" t="s">
        <v>33</v>
      </c>
      <c r="E180" s="7" t="s">
        <v>10</v>
      </c>
      <c r="F180" s="8">
        <v>61</v>
      </c>
      <c r="G180" s="30"/>
    </row>
    <row r="181" spans="1:7" ht="17.25" customHeight="1" x14ac:dyDescent="0.25">
      <c r="A181" s="18">
        <v>3</v>
      </c>
      <c r="B181" s="4" t="s">
        <v>7</v>
      </c>
      <c r="C181" s="4" t="s">
        <v>13</v>
      </c>
      <c r="D181" s="5" t="s">
        <v>14</v>
      </c>
      <c r="E181" s="4" t="s">
        <v>10</v>
      </c>
      <c r="F181" s="5">
        <v>1</v>
      </c>
      <c r="G181" s="30">
        <f>SUM(F181:F224)</f>
        <v>1407</v>
      </c>
    </row>
    <row r="182" spans="1:7" ht="17.25" customHeight="1" x14ac:dyDescent="0.25">
      <c r="A182" s="17">
        <v>112</v>
      </c>
      <c r="B182" s="7" t="s">
        <v>15</v>
      </c>
      <c r="C182" s="7" t="s">
        <v>13</v>
      </c>
      <c r="D182" s="8" t="s">
        <v>24</v>
      </c>
      <c r="E182" s="7" t="s">
        <v>10</v>
      </c>
      <c r="F182" s="8">
        <v>1</v>
      </c>
      <c r="G182" s="30"/>
    </row>
    <row r="183" spans="1:7" ht="17.25" customHeight="1" x14ac:dyDescent="0.25">
      <c r="A183" s="18">
        <v>113</v>
      </c>
      <c r="B183" s="4" t="s">
        <v>15</v>
      </c>
      <c r="C183" s="4" t="s">
        <v>13</v>
      </c>
      <c r="D183" s="5" t="s">
        <v>14</v>
      </c>
      <c r="E183" s="4" t="s">
        <v>10</v>
      </c>
      <c r="F183" s="5">
        <v>44</v>
      </c>
      <c r="G183" s="30"/>
    </row>
    <row r="184" spans="1:7" ht="17.25" customHeight="1" x14ac:dyDescent="0.25">
      <c r="A184" s="17">
        <v>114</v>
      </c>
      <c r="B184" s="7" t="s">
        <v>15</v>
      </c>
      <c r="C184" s="7" t="s">
        <v>13</v>
      </c>
      <c r="D184" s="8" t="s">
        <v>12</v>
      </c>
      <c r="E184" s="7" t="s">
        <v>10</v>
      </c>
      <c r="F184" s="8">
        <v>9</v>
      </c>
      <c r="G184" s="30"/>
    </row>
    <row r="185" spans="1:7" ht="17.25" customHeight="1" x14ac:dyDescent="0.25">
      <c r="A185" s="18">
        <v>115</v>
      </c>
      <c r="B185" s="4" t="s">
        <v>15</v>
      </c>
      <c r="C185" s="4" t="s">
        <v>13</v>
      </c>
      <c r="D185" s="5" t="s">
        <v>25</v>
      </c>
      <c r="E185" s="4" t="s">
        <v>10</v>
      </c>
      <c r="F185" s="5">
        <v>3</v>
      </c>
      <c r="G185" s="30"/>
    </row>
    <row r="186" spans="1:7" ht="17.25" customHeight="1" x14ac:dyDescent="0.25">
      <c r="A186" s="17">
        <v>116</v>
      </c>
      <c r="B186" s="7" t="s">
        <v>15</v>
      </c>
      <c r="C186" s="7" t="s">
        <v>13</v>
      </c>
      <c r="D186" s="8" t="s">
        <v>26</v>
      </c>
      <c r="E186" s="7" t="s">
        <v>10</v>
      </c>
      <c r="F186" s="8">
        <v>2</v>
      </c>
      <c r="G186" s="30"/>
    </row>
    <row r="187" spans="1:7" ht="17.25" customHeight="1" x14ac:dyDescent="0.25">
      <c r="A187" s="18">
        <v>117</v>
      </c>
      <c r="B187" s="4" t="s">
        <v>15</v>
      </c>
      <c r="C187" s="4" t="s">
        <v>13</v>
      </c>
      <c r="D187" s="5" t="s">
        <v>28</v>
      </c>
      <c r="E187" s="4" t="s">
        <v>10</v>
      </c>
      <c r="F187" s="5">
        <v>1</v>
      </c>
      <c r="G187" s="30"/>
    </row>
    <row r="188" spans="1:7" ht="17.25" customHeight="1" x14ac:dyDescent="0.25">
      <c r="A188" s="17">
        <v>118</v>
      </c>
      <c r="B188" s="7" t="s">
        <v>15</v>
      </c>
      <c r="C188" s="7" t="s">
        <v>13</v>
      </c>
      <c r="D188" s="8" t="s">
        <v>68</v>
      </c>
      <c r="E188" s="7" t="s">
        <v>10</v>
      </c>
      <c r="F188" s="8">
        <v>3</v>
      </c>
      <c r="G188" s="30"/>
    </row>
    <row r="189" spans="1:7" ht="17.25" customHeight="1" x14ac:dyDescent="0.25">
      <c r="A189" s="18">
        <v>119</v>
      </c>
      <c r="B189" s="4" t="s">
        <v>15</v>
      </c>
      <c r="C189" s="4" t="s">
        <v>13</v>
      </c>
      <c r="D189" s="5" t="s">
        <v>9</v>
      </c>
      <c r="E189" s="4" t="s">
        <v>10</v>
      </c>
      <c r="F189" s="5">
        <v>1</v>
      </c>
      <c r="G189" s="30"/>
    </row>
    <row r="190" spans="1:7" ht="17.25" customHeight="1" x14ac:dyDescent="0.25">
      <c r="A190" s="17">
        <v>120</v>
      </c>
      <c r="B190" s="7" t="s">
        <v>15</v>
      </c>
      <c r="C190" s="7" t="s">
        <v>13</v>
      </c>
      <c r="D190" s="8" t="s">
        <v>28</v>
      </c>
      <c r="E190" s="7" t="s">
        <v>10</v>
      </c>
      <c r="F190" s="8">
        <v>2</v>
      </c>
      <c r="G190" s="30"/>
    </row>
    <row r="191" spans="1:7" ht="17.25" customHeight="1" x14ac:dyDescent="0.25">
      <c r="A191" s="18">
        <v>121</v>
      </c>
      <c r="B191" s="4" t="s">
        <v>15</v>
      </c>
      <c r="C191" s="4" t="s">
        <v>13</v>
      </c>
      <c r="D191" s="5" t="s">
        <v>31</v>
      </c>
      <c r="E191" s="4" t="s">
        <v>10</v>
      </c>
      <c r="F191" s="5">
        <v>1</v>
      </c>
      <c r="G191" s="30"/>
    </row>
    <row r="192" spans="1:7" ht="17.25" customHeight="1" x14ac:dyDescent="0.25">
      <c r="A192" s="17">
        <v>122</v>
      </c>
      <c r="B192" s="7" t="s">
        <v>15</v>
      </c>
      <c r="C192" s="7" t="s">
        <v>13</v>
      </c>
      <c r="D192" s="8" t="s">
        <v>69</v>
      </c>
      <c r="E192" s="7" t="s">
        <v>10</v>
      </c>
      <c r="F192" s="8">
        <v>1</v>
      </c>
      <c r="G192" s="30"/>
    </row>
    <row r="193" spans="1:7" ht="17.25" customHeight="1" x14ac:dyDescent="0.25">
      <c r="A193" s="18">
        <v>123</v>
      </c>
      <c r="B193" s="4" t="s">
        <v>15</v>
      </c>
      <c r="C193" s="4" t="s">
        <v>13</v>
      </c>
      <c r="D193" s="5" t="s">
        <v>70</v>
      </c>
      <c r="E193" s="4" t="s">
        <v>10</v>
      </c>
      <c r="F193" s="5">
        <v>1</v>
      </c>
      <c r="G193" s="30"/>
    </row>
    <row r="194" spans="1:7" ht="17.25" customHeight="1" x14ac:dyDescent="0.25">
      <c r="A194" s="17">
        <v>124</v>
      </c>
      <c r="B194" s="7" t="s">
        <v>15</v>
      </c>
      <c r="C194" s="7" t="s">
        <v>13</v>
      </c>
      <c r="D194" s="8" t="s">
        <v>32</v>
      </c>
      <c r="E194" s="7" t="s">
        <v>10</v>
      </c>
      <c r="F194" s="8">
        <v>3</v>
      </c>
      <c r="G194" s="30"/>
    </row>
    <row r="195" spans="1:7" ht="17.25" customHeight="1" x14ac:dyDescent="0.25">
      <c r="A195" s="18">
        <v>125</v>
      </c>
      <c r="B195" s="4" t="s">
        <v>15</v>
      </c>
      <c r="C195" s="4" t="s">
        <v>13</v>
      </c>
      <c r="D195" s="5" t="s">
        <v>33</v>
      </c>
      <c r="E195" s="4" t="s">
        <v>10</v>
      </c>
      <c r="F195" s="5">
        <v>1</v>
      </c>
      <c r="G195" s="30"/>
    </row>
    <row r="196" spans="1:7" ht="17.25" customHeight="1" x14ac:dyDescent="0.25">
      <c r="A196" s="17">
        <v>126</v>
      </c>
      <c r="B196" s="7" t="s">
        <v>15</v>
      </c>
      <c r="C196" s="7" t="s">
        <v>13</v>
      </c>
      <c r="D196" s="8" t="s">
        <v>34</v>
      </c>
      <c r="E196" s="7" t="s">
        <v>10</v>
      </c>
      <c r="F196" s="8">
        <v>1</v>
      </c>
      <c r="G196" s="30"/>
    </row>
    <row r="197" spans="1:7" ht="17.25" customHeight="1" x14ac:dyDescent="0.25">
      <c r="A197" s="17">
        <v>386</v>
      </c>
      <c r="B197" s="7" t="s">
        <v>75</v>
      </c>
      <c r="C197" s="7" t="s">
        <v>13</v>
      </c>
      <c r="D197" s="8" t="s">
        <v>23</v>
      </c>
      <c r="E197" s="7" t="s">
        <v>10</v>
      </c>
      <c r="F197" s="8">
        <v>31</v>
      </c>
      <c r="G197" s="30"/>
    </row>
    <row r="198" spans="1:7" ht="17.25" customHeight="1" x14ac:dyDescent="0.25">
      <c r="A198" s="18">
        <v>387</v>
      </c>
      <c r="B198" s="4" t="s">
        <v>75</v>
      </c>
      <c r="C198" s="4" t="s">
        <v>13</v>
      </c>
      <c r="D198" s="5" t="s">
        <v>24</v>
      </c>
      <c r="E198" s="4" t="s">
        <v>10</v>
      </c>
      <c r="F198" s="5">
        <v>16</v>
      </c>
      <c r="G198" s="30"/>
    </row>
    <row r="199" spans="1:7" ht="17.25" customHeight="1" x14ac:dyDescent="0.25">
      <c r="A199" s="17">
        <v>388</v>
      </c>
      <c r="B199" s="7" t="s">
        <v>75</v>
      </c>
      <c r="C199" s="7" t="s">
        <v>13</v>
      </c>
      <c r="D199" s="8" t="s">
        <v>103</v>
      </c>
      <c r="E199" s="7" t="s">
        <v>10</v>
      </c>
      <c r="F199" s="8">
        <v>1</v>
      </c>
      <c r="G199" s="30"/>
    </row>
    <row r="200" spans="1:7" ht="17.25" customHeight="1" x14ac:dyDescent="0.25">
      <c r="A200" s="18">
        <v>389</v>
      </c>
      <c r="B200" s="4" t="s">
        <v>75</v>
      </c>
      <c r="C200" s="4" t="s">
        <v>13</v>
      </c>
      <c r="D200" s="5" t="s">
        <v>14</v>
      </c>
      <c r="E200" s="4" t="s">
        <v>10</v>
      </c>
      <c r="F200" s="5">
        <v>799</v>
      </c>
      <c r="G200" s="30"/>
    </row>
    <row r="201" spans="1:7" ht="17.25" customHeight="1" x14ac:dyDescent="0.25">
      <c r="A201" s="17">
        <v>390</v>
      </c>
      <c r="B201" s="7" t="s">
        <v>75</v>
      </c>
      <c r="C201" s="7" t="s">
        <v>13</v>
      </c>
      <c r="D201" s="8" t="s">
        <v>12</v>
      </c>
      <c r="E201" s="7" t="s">
        <v>10</v>
      </c>
      <c r="F201" s="8">
        <v>154</v>
      </c>
      <c r="G201" s="30"/>
    </row>
    <row r="202" spans="1:7" ht="17.25" customHeight="1" x14ac:dyDescent="0.25">
      <c r="A202" s="18">
        <v>391</v>
      </c>
      <c r="B202" s="4" t="s">
        <v>75</v>
      </c>
      <c r="C202" s="4" t="s">
        <v>13</v>
      </c>
      <c r="D202" s="5" t="s">
        <v>25</v>
      </c>
      <c r="E202" s="4" t="s">
        <v>10</v>
      </c>
      <c r="F202" s="5">
        <v>28</v>
      </c>
      <c r="G202" s="30"/>
    </row>
    <row r="203" spans="1:7" ht="17.25" customHeight="1" x14ac:dyDescent="0.25">
      <c r="A203" s="17">
        <v>392</v>
      </c>
      <c r="B203" s="7" t="s">
        <v>75</v>
      </c>
      <c r="C203" s="7" t="s">
        <v>13</v>
      </c>
      <c r="D203" s="8" t="s">
        <v>26</v>
      </c>
      <c r="E203" s="7" t="s">
        <v>10</v>
      </c>
      <c r="F203" s="8">
        <v>1</v>
      </c>
      <c r="G203" s="30"/>
    </row>
    <row r="204" spans="1:7" ht="17.25" customHeight="1" x14ac:dyDescent="0.25">
      <c r="A204" s="18">
        <v>393</v>
      </c>
      <c r="B204" s="4" t="s">
        <v>75</v>
      </c>
      <c r="C204" s="4" t="s">
        <v>13</v>
      </c>
      <c r="D204" s="5" t="s">
        <v>28</v>
      </c>
      <c r="E204" s="4" t="s">
        <v>10</v>
      </c>
      <c r="F204" s="5">
        <v>1</v>
      </c>
      <c r="G204" s="30"/>
    </row>
    <row r="205" spans="1:7" ht="17.25" customHeight="1" x14ac:dyDescent="0.25">
      <c r="A205" s="17">
        <v>394</v>
      </c>
      <c r="B205" s="7" t="s">
        <v>75</v>
      </c>
      <c r="C205" s="7" t="s">
        <v>13</v>
      </c>
      <c r="D205" s="8" t="s">
        <v>20</v>
      </c>
      <c r="E205" s="7" t="s">
        <v>10</v>
      </c>
      <c r="F205" s="8">
        <v>2</v>
      </c>
      <c r="G205" s="30"/>
    </row>
    <row r="206" spans="1:7" ht="17.25" customHeight="1" x14ac:dyDescent="0.25">
      <c r="A206" s="18">
        <v>395</v>
      </c>
      <c r="B206" s="4" t="s">
        <v>75</v>
      </c>
      <c r="C206" s="4" t="s">
        <v>13</v>
      </c>
      <c r="D206" s="5" t="s">
        <v>42</v>
      </c>
      <c r="E206" s="4" t="s">
        <v>10</v>
      </c>
      <c r="F206" s="5">
        <v>6</v>
      </c>
      <c r="G206" s="30"/>
    </row>
    <row r="207" spans="1:7" ht="17.25" customHeight="1" x14ac:dyDescent="0.25">
      <c r="A207" s="17">
        <v>396</v>
      </c>
      <c r="B207" s="7" t="s">
        <v>75</v>
      </c>
      <c r="C207" s="7" t="s">
        <v>13</v>
      </c>
      <c r="D207" s="8" t="s">
        <v>112</v>
      </c>
      <c r="E207" s="7" t="s">
        <v>10</v>
      </c>
      <c r="F207" s="8">
        <v>1</v>
      </c>
      <c r="G207" s="30"/>
    </row>
    <row r="208" spans="1:7" ht="17.25" customHeight="1" x14ac:dyDescent="0.25">
      <c r="A208" s="18">
        <v>397</v>
      </c>
      <c r="B208" s="4" t="s">
        <v>75</v>
      </c>
      <c r="C208" s="4" t="s">
        <v>13</v>
      </c>
      <c r="D208" s="5" t="s">
        <v>68</v>
      </c>
      <c r="E208" s="4" t="s">
        <v>10</v>
      </c>
      <c r="F208" s="5">
        <v>2</v>
      </c>
      <c r="G208" s="30"/>
    </row>
    <row r="209" spans="1:7" ht="17.25" customHeight="1" x14ac:dyDescent="0.25">
      <c r="A209" s="17">
        <v>398</v>
      </c>
      <c r="B209" s="7" t="s">
        <v>75</v>
      </c>
      <c r="C209" s="7" t="s">
        <v>13</v>
      </c>
      <c r="D209" s="8" t="s">
        <v>9</v>
      </c>
      <c r="E209" s="7" t="s">
        <v>10</v>
      </c>
      <c r="F209" s="8">
        <v>43</v>
      </c>
      <c r="G209" s="30"/>
    </row>
    <row r="210" spans="1:7" ht="17.25" customHeight="1" x14ac:dyDescent="0.25">
      <c r="A210" s="18">
        <v>399</v>
      </c>
      <c r="B210" s="4" t="s">
        <v>75</v>
      </c>
      <c r="C210" s="4" t="s">
        <v>13</v>
      </c>
      <c r="D210" s="5" t="s">
        <v>28</v>
      </c>
      <c r="E210" s="4" t="s">
        <v>10</v>
      </c>
      <c r="F210" s="5">
        <v>108</v>
      </c>
      <c r="G210" s="30"/>
    </row>
    <row r="211" spans="1:7" ht="17.25" customHeight="1" x14ac:dyDescent="0.25">
      <c r="A211" s="17">
        <v>400</v>
      </c>
      <c r="B211" s="7" t="s">
        <v>75</v>
      </c>
      <c r="C211" s="7" t="s">
        <v>13</v>
      </c>
      <c r="D211" s="8" t="s">
        <v>29</v>
      </c>
      <c r="E211" s="7" t="s">
        <v>10</v>
      </c>
      <c r="F211" s="8">
        <v>6</v>
      </c>
      <c r="G211" s="30"/>
    </row>
    <row r="212" spans="1:7" ht="17.25" customHeight="1" x14ac:dyDescent="0.25">
      <c r="A212" s="18">
        <v>401</v>
      </c>
      <c r="B212" s="4" t="s">
        <v>75</v>
      </c>
      <c r="C212" s="4" t="s">
        <v>13</v>
      </c>
      <c r="D212" s="5" t="s">
        <v>101</v>
      </c>
      <c r="E212" s="4" t="s">
        <v>10</v>
      </c>
      <c r="F212" s="5">
        <v>12</v>
      </c>
      <c r="G212" s="30"/>
    </row>
    <row r="213" spans="1:7" ht="17.25" customHeight="1" x14ac:dyDescent="0.25">
      <c r="A213" s="17">
        <v>402</v>
      </c>
      <c r="B213" s="7" t="s">
        <v>75</v>
      </c>
      <c r="C213" s="7" t="s">
        <v>13</v>
      </c>
      <c r="D213" s="8" t="s">
        <v>30</v>
      </c>
      <c r="E213" s="7" t="s">
        <v>10</v>
      </c>
      <c r="F213" s="8">
        <v>4</v>
      </c>
      <c r="G213" s="30"/>
    </row>
    <row r="214" spans="1:7" ht="17.25" customHeight="1" x14ac:dyDescent="0.25">
      <c r="A214" s="18">
        <v>403</v>
      </c>
      <c r="B214" s="4" t="s">
        <v>75</v>
      </c>
      <c r="C214" s="4" t="s">
        <v>13</v>
      </c>
      <c r="D214" s="5" t="s">
        <v>31</v>
      </c>
      <c r="E214" s="4" t="s">
        <v>10</v>
      </c>
      <c r="F214" s="5">
        <v>4</v>
      </c>
      <c r="G214" s="30"/>
    </row>
    <row r="215" spans="1:7" ht="17.25" customHeight="1" x14ac:dyDescent="0.25">
      <c r="A215" s="17">
        <v>404</v>
      </c>
      <c r="B215" s="7" t="s">
        <v>75</v>
      </c>
      <c r="C215" s="7" t="s">
        <v>13</v>
      </c>
      <c r="D215" s="8" t="s">
        <v>69</v>
      </c>
      <c r="E215" s="7" t="s">
        <v>10</v>
      </c>
      <c r="F215" s="8">
        <v>12</v>
      </c>
      <c r="G215" s="30"/>
    </row>
    <row r="216" spans="1:7" ht="17.25" customHeight="1" x14ac:dyDescent="0.25">
      <c r="A216" s="18">
        <v>405</v>
      </c>
      <c r="B216" s="4" t="s">
        <v>75</v>
      </c>
      <c r="C216" s="4" t="s">
        <v>13</v>
      </c>
      <c r="D216" s="5" t="s">
        <v>113</v>
      </c>
      <c r="E216" s="4" t="s">
        <v>10</v>
      </c>
      <c r="F216" s="5">
        <v>1</v>
      </c>
      <c r="G216" s="30"/>
    </row>
    <row r="217" spans="1:7" ht="17.25" customHeight="1" x14ac:dyDescent="0.25">
      <c r="A217" s="17">
        <v>406</v>
      </c>
      <c r="B217" s="7" t="s">
        <v>75</v>
      </c>
      <c r="C217" s="7" t="s">
        <v>13</v>
      </c>
      <c r="D217" s="8" t="s">
        <v>76</v>
      </c>
      <c r="E217" s="7" t="s">
        <v>10</v>
      </c>
      <c r="F217" s="8">
        <v>3</v>
      </c>
      <c r="G217" s="30"/>
    </row>
    <row r="218" spans="1:7" ht="17.25" customHeight="1" x14ac:dyDescent="0.25">
      <c r="A218" s="18">
        <v>407</v>
      </c>
      <c r="B218" s="4" t="s">
        <v>75</v>
      </c>
      <c r="C218" s="4" t="s">
        <v>13</v>
      </c>
      <c r="D218" s="5" t="s">
        <v>70</v>
      </c>
      <c r="E218" s="4" t="s">
        <v>10</v>
      </c>
      <c r="F218" s="5">
        <v>6</v>
      </c>
      <c r="G218" s="30"/>
    </row>
    <row r="219" spans="1:7" ht="17.25" customHeight="1" x14ac:dyDescent="0.25">
      <c r="A219" s="17">
        <v>408</v>
      </c>
      <c r="B219" s="7" t="s">
        <v>75</v>
      </c>
      <c r="C219" s="7" t="s">
        <v>13</v>
      </c>
      <c r="D219" s="8" t="s">
        <v>77</v>
      </c>
      <c r="E219" s="7" t="s">
        <v>10</v>
      </c>
      <c r="F219" s="8">
        <v>3</v>
      </c>
      <c r="G219" s="30"/>
    </row>
    <row r="220" spans="1:7" ht="17.25" customHeight="1" x14ac:dyDescent="0.25">
      <c r="A220" s="18">
        <v>409</v>
      </c>
      <c r="B220" s="4" t="s">
        <v>75</v>
      </c>
      <c r="C220" s="4" t="s">
        <v>13</v>
      </c>
      <c r="D220" s="5" t="s">
        <v>48</v>
      </c>
      <c r="E220" s="4" t="s">
        <v>10</v>
      </c>
      <c r="F220" s="5">
        <v>6</v>
      </c>
      <c r="G220" s="30"/>
    </row>
    <row r="221" spans="1:7" ht="17.25" customHeight="1" x14ac:dyDescent="0.25">
      <c r="A221" s="17">
        <v>410</v>
      </c>
      <c r="B221" s="7" t="s">
        <v>75</v>
      </c>
      <c r="C221" s="7" t="s">
        <v>13</v>
      </c>
      <c r="D221" s="8" t="s">
        <v>32</v>
      </c>
      <c r="E221" s="7" t="s">
        <v>10</v>
      </c>
      <c r="F221" s="8">
        <v>13</v>
      </c>
      <c r="G221" s="30"/>
    </row>
    <row r="222" spans="1:7" ht="17.25" customHeight="1" x14ac:dyDescent="0.25">
      <c r="A222" s="18">
        <v>411</v>
      </c>
      <c r="B222" s="4" t="s">
        <v>75</v>
      </c>
      <c r="C222" s="4" t="s">
        <v>13</v>
      </c>
      <c r="D222" s="5" t="s">
        <v>33</v>
      </c>
      <c r="E222" s="4" t="s">
        <v>10</v>
      </c>
      <c r="F222" s="5">
        <v>67</v>
      </c>
      <c r="G222" s="30"/>
    </row>
    <row r="223" spans="1:7" ht="17.25" customHeight="1" x14ac:dyDescent="0.25">
      <c r="A223" s="17">
        <v>412</v>
      </c>
      <c r="B223" s="7" t="s">
        <v>75</v>
      </c>
      <c r="C223" s="7" t="s">
        <v>13</v>
      </c>
      <c r="D223" s="8" t="s">
        <v>34</v>
      </c>
      <c r="E223" s="7" t="s">
        <v>10</v>
      </c>
      <c r="F223" s="8">
        <v>1</v>
      </c>
      <c r="G223" s="30"/>
    </row>
    <row r="224" spans="1:7" ht="17.25" customHeight="1" x14ac:dyDescent="0.25">
      <c r="A224" s="18">
        <v>413</v>
      </c>
      <c r="B224" s="4" t="s">
        <v>75</v>
      </c>
      <c r="C224" s="4" t="s">
        <v>13</v>
      </c>
      <c r="D224" s="5" t="s">
        <v>52</v>
      </c>
      <c r="E224" s="4" t="s">
        <v>10</v>
      </c>
      <c r="F224" s="5">
        <v>1</v>
      </c>
      <c r="G224" s="30"/>
    </row>
    <row r="225" spans="1:6" x14ac:dyDescent="0.25">
      <c r="A225" s="18"/>
      <c r="B225" s="4"/>
      <c r="C225" s="4"/>
      <c r="D225" s="5"/>
      <c r="E225" s="4"/>
      <c r="F225" s="5"/>
    </row>
  </sheetData>
  <sortState xmlns:xlrd2="http://schemas.microsoft.com/office/spreadsheetml/2017/richdata2" ref="N6:Q35">
    <sortCondition descending="1" ref="O6:O35"/>
  </sortState>
  <mergeCells count="8">
    <mergeCell ref="G159:G180"/>
    <mergeCell ref="G181:G224"/>
    <mergeCell ref="G2:G24"/>
    <mergeCell ref="G25:G35"/>
    <mergeCell ref="G36:G53"/>
    <mergeCell ref="G54:G101"/>
    <mergeCell ref="G102:G126"/>
    <mergeCell ref="G127:G15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3772-E69E-41A4-B7A2-07470222158F}">
  <dimension ref="A2:E20"/>
  <sheetViews>
    <sheetView topLeftCell="A4" workbookViewId="0">
      <selection activeCell="B6" sqref="B6:C6"/>
    </sheetView>
  </sheetViews>
  <sheetFormatPr baseColWidth="10" defaultRowHeight="15" x14ac:dyDescent="0.25"/>
  <cols>
    <col min="2" max="2" width="36.7109375" customWidth="1"/>
    <col min="4" max="4" width="28.5703125" bestFit="1" customWidth="1"/>
    <col min="5" max="5" width="15.28515625" bestFit="1" customWidth="1"/>
  </cols>
  <sheetData>
    <row r="2" spans="1:5" ht="16.5" customHeight="1" x14ac:dyDescent="0.25"/>
    <row r="3" spans="1:5" ht="16.5" customHeight="1" x14ac:dyDescent="0.25">
      <c r="B3" s="3" t="s">
        <v>131</v>
      </c>
      <c r="C3" s="3" t="s">
        <v>132</v>
      </c>
      <c r="D3" s="3" t="s">
        <v>133</v>
      </c>
      <c r="E3" s="3" t="s">
        <v>123</v>
      </c>
    </row>
    <row r="4" spans="1:5" ht="16.5" customHeight="1" x14ac:dyDescent="0.25">
      <c r="A4" s="29">
        <f>1/16</f>
        <v>6.25E-2</v>
      </c>
      <c r="B4" s="26" t="s">
        <v>124</v>
      </c>
      <c r="C4" s="27">
        <f>SUMIF('Limpieza de datos'!M6:M35,'Agrupación de Procesos'!B4,'Limpieza de datos'!O6:O35)</f>
        <v>5528</v>
      </c>
      <c r="D4" s="28">
        <f>E4</f>
        <v>0.78023994354269588</v>
      </c>
      <c r="E4" s="28">
        <f>C4/$C$20</f>
        <v>0.78023994354269588</v>
      </c>
    </row>
    <row r="5" spans="1:5" ht="16.5" customHeight="1" x14ac:dyDescent="0.25">
      <c r="A5" s="29">
        <f>(1/16)+A4</f>
        <v>0.125</v>
      </c>
      <c r="B5" s="26" t="s">
        <v>28</v>
      </c>
      <c r="C5" s="27">
        <f>VLOOKUP(B5,'Limpieza de datos'!$N$6:$O$35,2,FALSE)</f>
        <v>458</v>
      </c>
      <c r="D5" s="28">
        <f>D4+E5</f>
        <v>0.84488355681016236</v>
      </c>
      <c r="E5" s="28">
        <f t="shared" ref="E5:E19" si="0">C5/$C$20</f>
        <v>6.4643613267466482E-2</v>
      </c>
    </row>
    <row r="6" spans="1:5" ht="16.5" customHeight="1" x14ac:dyDescent="0.25">
      <c r="A6" s="29">
        <f t="shared" ref="A6:A19" si="1">(1/16)+A5</f>
        <v>0.1875</v>
      </c>
      <c r="B6" s="26" t="s">
        <v>33</v>
      </c>
      <c r="C6" s="27">
        <f>VLOOKUP(B6,'Limpieza de datos'!$N$6:$O$35,2,FALSE)</f>
        <v>396</v>
      </c>
      <c r="D6" s="28">
        <f t="shared" ref="D6:D19" si="2">D5+E6</f>
        <v>0.90077628793225129</v>
      </c>
      <c r="E6" s="28">
        <f t="shared" si="0"/>
        <v>5.5892731122088923E-2</v>
      </c>
    </row>
    <row r="7" spans="1:5" ht="16.5" customHeight="1" x14ac:dyDescent="0.25">
      <c r="A7" s="29">
        <f t="shared" si="1"/>
        <v>0.25</v>
      </c>
      <c r="B7" s="26" t="s">
        <v>9</v>
      </c>
      <c r="C7" s="27">
        <f>VLOOKUP(B7,'Limpieza de datos'!$N$6:$O$35,2,FALSE)</f>
        <v>343</v>
      </c>
      <c r="D7" s="28">
        <f t="shared" si="2"/>
        <v>0.94918842625264643</v>
      </c>
      <c r="E7" s="28">
        <f t="shared" si="0"/>
        <v>4.8412138320395204E-2</v>
      </c>
    </row>
    <row r="8" spans="1:5" ht="16.5" customHeight="1" x14ac:dyDescent="0.25">
      <c r="A8" s="24">
        <f t="shared" si="1"/>
        <v>0.3125</v>
      </c>
      <c r="B8" s="14" t="s">
        <v>101</v>
      </c>
      <c r="C8" s="10">
        <f>VLOOKUP(B8,'Limpieza de datos'!$N$6:$O$35,2,FALSE)</f>
        <v>117</v>
      </c>
      <c r="D8" s="25">
        <f t="shared" si="2"/>
        <v>0.96570218772053629</v>
      </c>
      <c r="E8" s="25">
        <f t="shared" si="0"/>
        <v>1.6513761467889909E-2</v>
      </c>
    </row>
    <row r="9" spans="1:5" ht="16.5" customHeight="1" x14ac:dyDescent="0.25">
      <c r="A9" s="24">
        <f t="shared" si="1"/>
        <v>0.375</v>
      </c>
      <c r="B9" s="12" t="s">
        <v>32</v>
      </c>
      <c r="C9" s="10">
        <f>VLOOKUP(B9,'Limpieza de datos'!$N$6:$O$35,2,FALSE)</f>
        <v>40</v>
      </c>
      <c r="D9" s="25">
        <f t="shared" si="2"/>
        <v>0.97134791813690891</v>
      </c>
      <c r="E9" s="25">
        <f t="shared" si="0"/>
        <v>5.6457304163726185E-3</v>
      </c>
    </row>
    <row r="10" spans="1:5" ht="16.5" customHeight="1" x14ac:dyDescent="0.25">
      <c r="A10" s="24">
        <f t="shared" si="1"/>
        <v>0.4375</v>
      </c>
      <c r="B10" s="14" t="s">
        <v>69</v>
      </c>
      <c r="C10" s="10">
        <f>VLOOKUP(B10,'Limpieza de datos'!$N$6:$O$35,2,FALSE)</f>
        <v>37</v>
      </c>
      <c r="D10" s="25">
        <f t="shared" si="2"/>
        <v>0.97657021877205352</v>
      </c>
      <c r="E10" s="25">
        <f t="shared" si="0"/>
        <v>5.2223006351446721E-3</v>
      </c>
    </row>
    <row r="11" spans="1:5" ht="16.5" customHeight="1" x14ac:dyDescent="0.25">
      <c r="A11" s="24">
        <f t="shared" si="1"/>
        <v>0.5</v>
      </c>
      <c r="B11" s="12" t="s">
        <v>31</v>
      </c>
      <c r="C11" s="10">
        <f>VLOOKUP(B11,'Limpieza de datos'!$N$6:$O$35,2,FALSE)</f>
        <v>36</v>
      </c>
      <c r="D11" s="25">
        <f t="shared" si="2"/>
        <v>0.98165137614678888</v>
      </c>
      <c r="E11" s="25">
        <f t="shared" si="0"/>
        <v>5.0811573747353567E-3</v>
      </c>
    </row>
    <row r="12" spans="1:5" ht="16.5" customHeight="1" x14ac:dyDescent="0.25">
      <c r="A12" s="24">
        <f t="shared" si="1"/>
        <v>0.5625</v>
      </c>
      <c r="B12" s="12" t="s">
        <v>42</v>
      </c>
      <c r="C12" s="10">
        <f>VLOOKUP(B12,'Limpieza de datos'!$N$6:$O$35,2,FALSE)</f>
        <v>29</v>
      </c>
      <c r="D12" s="25">
        <f t="shared" si="2"/>
        <v>0.98574453069865897</v>
      </c>
      <c r="E12" s="25">
        <f t="shared" si="0"/>
        <v>4.0931545518701484E-3</v>
      </c>
    </row>
    <row r="13" spans="1:5" ht="16.5" customHeight="1" x14ac:dyDescent="0.25">
      <c r="A13" s="24">
        <f t="shared" si="1"/>
        <v>0.625</v>
      </c>
      <c r="B13" s="14" t="s">
        <v>77</v>
      </c>
      <c r="C13" s="10">
        <f>VLOOKUP(B13,'Limpieza de datos'!$N$6:$O$35,2,FALSE)</f>
        <v>26</v>
      </c>
      <c r="D13" s="25">
        <f t="shared" si="2"/>
        <v>0.98941425546930117</v>
      </c>
      <c r="E13" s="25">
        <f t="shared" si="0"/>
        <v>3.669724770642202E-3</v>
      </c>
    </row>
    <row r="14" spans="1:5" ht="16.5" customHeight="1" x14ac:dyDescent="0.25">
      <c r="A14" s="24">
        <f t="shared" si="1"/>
        <v>0.6875</v>
      </c>
      <c r="B14" s="12" t="s">
        <v>68</v>
      </c>
      <c r="C14" s="10">
        <f>VLOOKUP(B14,'Limpieza de datos'!$N$6:$O$35,2,FALSE)</f>
        <v>23</v>
      </c>
      <c r="D14" s="25">
        <f t="shared" si="2"/>
        <v>0.99266055045871537</v>
      </c>
      <c r="E14" s="25">
        <f t="shared" si="0"/>
        <v>3.2462949894142556E-3</v>
      </c>
    </row>
    <row r="15" spans="1:5" ht="16.5" customHeight="1" x14ac:dyDescent="0.25">
      <c r="A15" s="24">
        <f t="shared" si="1"/>
        <v>0.75</v>
      </c>
      <c r="B15" s="14" t="s">
        <v>29</v>
      </c>
      <c r="C15" s="10">
        <f>VLOOKUP(B15,'Limpieza de datos'!$N$6:$O$35,2,FALSE)</f>
        <v>19</v>
      </c>
      <c r="D15" s="25">
        <f t="shared" si="2"/>
        <v>0.99534227240649242</v>
      </c>
      <c r="E15" s="25">
        <f t="shared" si="0"/>
        <v>2.6817219477769938E-3</v>
      </c>
    </row>
    <row r="16" spans="1:5" ht="16.5" customHeight="1" x14ac:dyDescent="0.25">
      <c r="A16" s="24">
        <f t="shared" si="1"/>
        <v>0.8125</v>
      </c>
      <c r="B16" s="14" t="s">
        <v>70</v>
      </c>
      <c r="C16" s="10">
        <f>VLOOKUP(B16,'Limpieza de datos'!$N$6:$O$35,2,FALSE)</f>
        <v>19</v>
      </c>
      <c r="D16" s="25">
        <f t="shared" si="2"/>
        <v>0.99802399435426947</v>
      </c>
      <c r="E16" s="25">
        <f t="shared" si="0"/>
        <v>2.6817219477769938E-3</v>
      </c>
    </row>
    <row r="17" spans="1:5" ht="16.5" customHeight="1" x14ac:dyDescent="0.25">
      <c r="A17" s="24">
        <f t="shared" si="1"/>
        <v>0.875</v>
      </c>
      <c r="B17" s="14" t="s">
        <v>20</v>
      </c>
      <c r="C17" s="10">
        <f>VLOOKUP(B17,'Limpieza de datos'!$N$6:$O$35,2,FALSE)</f>
        <v>11</v>
      </c>
      <c r="D17" s="25">
        <f t="shared" si="2"/>
        <v>0.999576570218772</v>
      </c>
      <c r="E17" s="25">
        <f t="shared" si="0"/>
        <v>1.5525758645024701E-3</v>
      </c>
    </row>
    <row r="18" spans="1:5" ht="16.5" customHeight="1" x14ac:dyDescent="0.25">
      <c r="A18" s="24">
        <f t="shared" si="1"/>
        <v>0.9375</v>
      </c>
      <c r="B18" s="14" t="s">
        <v>52</v>
      </c>
      <c r="C18" s="10">
        <f>VLOOKUP(B18,'Limpieza de datos'!$N$6:$O$35,2,FALSE)</f>
        <v>2</v>
      </c>
      <c r="D18" s="25">
        <f t="shared" si="2"/>
        <v>0.99985885673959063</v>
      </c>
      <c r="E18" s="25">
        <f t="shared" si="0"/>
        <v>2.8228652081863093E-4</v>
      </c>
    </row>
    <row r="19" spans="1:5" x14ac:dyDescent="0.25">
      <c r="A19" s="24">
        <f t="shared" si="1"/>
        <v>1</v>
      </c>
      <c r="B19" s="12" t="s">
        <v>99</v>
      </c>
      <c r="C19" s="10">
        <f>VLOOKUP(B19,'Limpieza de datos'!$N$6:$O$35,2,FALSE)</f>
        <v>1</v>
      </c>
      <c r="D19" s="25">
        <f t="shared" si="2"/>
        <v>1</v>
      </c>
      <c r="E19" s="25">
        <f t="shared" si="0"/>
        <v>1.4114326040931546E-4</v>
      </c>
    </row>
    <row r="20" spans="1:5" ht="15.75" x14ac:dyDescent="0.25">
      <c r="B20" s="3" t="s">
        <v>120</v>
      </c>
      <c r="C20">
        <f>SUM(C4:C19)</f>
        <v>7085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16E-6FB8-4B14-BCC3-43960EDF5B27}">
  <dimension ref="B2:D18"/>
  <sheetViews>
    <sheetView tabSelected="1" workbookViewId="0">
      <selection activeCell="F12" sqref="F12"/>
    </sheetView>
  </sheetViews>
  <sheetFormatPr baseColWidth="10" defaultRowHeight="15" x14ac:dyDescent="0.25"/>
  <cols>
    <col min="2" max="2" width="31.140625" bestFit="1" customWidth="1"/>
    <col min="3" max="3" width="26.28515625" bestFit="1" customWidth="1"/>
  </cols>
  <sheetData>
    <row r="2" spans="2:4" ht="15.75" x14ac:dyDescent="0.25">
      <c r="B2" s="3" t="s">
        <v>131</v>
      </c>
      <c r="C2" s="3" t="s">
        <v>134</v>
      </c>
      <c r="D2" s="3" t="s">
        <v>135</v>
      </c>
    </row>
    <row r="3" spans="2:4" ht="15" customHeight="1" x14ac:dyDescent="0.25">
      <c r="B3" s="35" t="s">
        <v>69</v>
      </c>
      <c r="C3" s="36">
        <f>0.05*30</f>
        <v>1.5</v>
      </c>
      <c r="D3" s="35" t="s">
        <v>136</v>
      </c>
    </row>
    <row r="4" spans="2:4" ht="15" customHeight="1" x14ac:dyDescent="0.25">
      <c r="B4" s="33" t="s">
        <v>31</v>
      </c>
      <c r="C4" s="34">
        <f>4</f>
        <v>4</v>
      </c>
      <c r="D4" s="33" t="s">
        <v>136</v>
      </c>
    </row>
    <row r="5" spans="2:4" ht="15" customHeight="1" x14ac:dyDescent="0.25">
      <c r="B5" s="33" t="s">
        <v>77</v>
      </c>
      <c r="C5" s="34">
        <f>5</f>
        <v>5</v>
      </c>
      <c r="D5" s="33" t="s">
        <v>136</v>
      </c>
    </row>
    <row r="6" spans="2:4" ht="15" customHeight="1" x14ac:dyDescent="0.25">
      <c r="B6" s="33" t="s">
        <v>9</v>
      </c>
      <c r="C6" s="34">
        <f>10</f>
        <v>10</v>
      </c>
      <c r="D6" s="33" t="s">
        <v>136</v>
      </c>
    </row>
    <row r="7" spans="2:4" ht="15" customHeight="1" x14ac:dyDescent="0.25">
      <c r="B7" s="33" t="s">
        <v>32</v>
      </c>
      <c r="C7" s="34">
        <f>10</f>
        <v>10</v>
      </c>
      <c r="D7" s="33" t="s">
        <v>136</v>
      </c>
    </row>
    <row r="8" spans="2:4" ht="15" customHeight="1" x14ac:dyDescent="0.25">
      <c r="B8" s="33" t="s">
        <v>70</v>
      </c>
      <c r="C8" s="34">
        <f>10</f>
        <v>10</v>
      </c>
      <c r="D8" s="33" t="s">
        <v>136</v>
      </c>
    </row>
    <row r="9" spans="2:4" ht="15" customHeight="1" x14ac:dyDescent="0.25">
      <c r="B9" s="33" t="s">
        <v>20</v>
      </c>
      <c r="C9" s="34">
        <f>10</f>
        <v>10</v>
      </c>
      <c r="D9" s="33" t="s">
        <v>136</v>
      </c>
    </row>
    <row r="10" spans="2:4" ht="15" customHeight="1" x14ac:dyDescent="0.25">
      <c r="B10" s="31" t="s">
        <v>29</v>
      </c>
      <c r="C10" s="32">
        <f>13</f>
        <v>13</v>
      </c>
      <c r="D10" s="33" t="s">
        <v>136</v>
      </c>
    </row>
    <row r="11" spans="2:4" ht="15" customHeight="1" x14ac:dyDescent="0.25">
      <c r="B11" s="31" t="s">
        <v>101</v>
      </c>
      <c r="C11" s="32">
        <f>14</f>
        <v>14</v>
      </c>
      <c r="D11" s="33" t="s">
        <v>136</v>
      </c>
    </row>
    <row r="12" spans="2:4" ht="15" customHeight="1" x14ac:dyDescent="0.25">
      <c r="B12" s="33" t="s">
        <v>68</v>
      </c>
      <c r="C12" s="34">
        <f>0.666666666666667*30</f>
        <v>20.000000000000007</v>
      </c>
      <c r="D12" s="33" t="s">
        <v>136</v>
      </c>
    </row>
    <row r="13" spans="2:4" ht="15" customHeight="1" x14ac:dyDescent="0.25">
      <c r="B13" s="33" t="s">
        <v>28</v>
      </c>
      <c r="C13" s="34">
        <f>6*30</f>
        <v>180</v>
      </c>
      <c r="D13" s="33" t="s">
        <v>136</v>
      </c>
    </row>
    <row r="14" spans="2:4" ht="15" customHeight="1" x14ac:dyDescent="0.25">
      <c r="B14" s="31" t="s">
        <v>33</v>
      </c>
      <c r="C14" s="32">
        <f>6*30</f>
        <v>180</v>
      </c>
      <c r="D14" s="33" t="s">
        <v>136</v>
      </c>
    </row>
    <row r="15" spans="2:4" ht="15" customHeight="1" x14ac:dyDescent="0.25">
      <c r="B15" s="31" t="s">
        <v>42</v>
      </c>
      <c r="C15" s="32">
        <f t="shared" ref="C15:C17" si="0">6*30</f>
        <v>180</v>
      </c>
      <c r="D15" s="33" t="s">
        <v>136</v>
      </c>
    </row>
    <row r="16" spans="2:4" ht="15" customHeight="1" x14ac:dyDescent="0.25">
      <c r="B16" s="33" t="s">
        <v>52</v>
      </c>
      <c r="C16" s="32">
        <f t="shared" si="0"/>
        <v>180</v>
      </c>
      <c r="D16" s="33" t="s">
        <v>136</v>
      </c>
    </row>
    <row r="17" spans="2:4" ht="15" customHeight="1" x14ac:dyDescent="0.25">
      <c r="B17" s="33" t="s">
        <v>99</v>
      </c>
      <c r="C17" s="32">
        <f t="shared" si="0"/>
        <v>180</v>
      </c>
      <c r="D17" s="33" t="s">
        <v>136</v>
      </c>
    </row>
    <row r="18" spans="2:4" ht="15" customHeight="1" x14ac:dyDescent="0.25">
      <c r="B18" s="31" t="s">
        <v>124</v>
      </c>
      <c r="C18" s="32">
        <f>12*30</f>
        <v>360</v>
      </c>
      <c r="D18" s="33" t="s">
        <v>136</v>
      </c>
    </row>
  </sheetData>
  <sortState xmlns:xlrd2="http://schemas.microsoft.com/office/spreadsheetml/2017/richdata2" ref="B3:D18">
    <sortCondition ref="C3:C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 procesos vigentes 68001</vt:lpstr>
      <vt:lpstr>Limpieza de datos</vt:lpstr>
      <vt:lpstr>Agrupación de Procesos</vt:lpstr>
      <vt:lpstr>Terminos de Ejecución</vt:lpstr>
      <vt:lpstr>'Limpieza de datos'!Área_de_extracción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juamf</cp:lastModifiedBy>
  <dcterms:created xsi:type="dcterms:W3CDTF">2023-01-18T13:58:13Z</dcterms:created>
  <dcterms:modified xsi:type="dcterms:W3CDTF">2023-01-18T16:28:37Z</dcterms:modified>
</cp:coreProperties>
</file>